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76FD214B-58D4-4296-BA98-836E633F078A}" xr6:coauthVersionLast="47" xr6:coauthVersionMax="47" xr10:uidLastSave="{00000000-0000-0000-0000-000000000000}"/>
  <bookViews>
    <workbookView xWindow="-110" yWindow="-110" windowWidth="19420" windowHeight="11020" xr2:uid="{CEF7A766-D0A2-4F02-976B-94371E8EA340}"/>
  </bookViews>
  <sheets>
    <sheet name="CPK_20260526_MULT" sheetId="1" r:id="rId1"/>
  </sheets>
  <externalReferences>
    <externalReference r:id="rId2"/>
  </externalReferences>
  <definedNames>
    <definedName name="Covariance" localSheetId="0">CPK_20260526_MULT!$K$5</definedName>
    <definedName name="Covariance2" localSheetId="0">CPK_20260526_MULT!$Q$5</definedName>
    <definedName name="Covariance3" localSheetId="0">CPK_20260526_MULT!$W$5</definedName>
    <definedName name="Covariance4" localSheetId="0">CPK_20260526_MULT!$AC$5</definedName>
    <definedName name="Covariance5" localSheetId="0">CPK_20260526_MULT!$AI$5</definedName>
    <definedName name="Covariance6" localSheetId="0">CPK_20260526_MULT!$AO$5</definedName>
    <definedName name="ExternalData_1" localSheetId="0">CPK_20260526_MULT!$A$7:$A$1259</definedName>
    <definedName name="IdxLNReturnData" localSheetId="0">CPK_20260526_MULT!$M$8:$M$1253</definedName>
    <definedName name="IdxLNReturnData2" localSheetId="0">CPK_20260526_MULT!$S$8:$S$498</definedName>
    <definedName name="IdxLNReturnData3" localSheetId="0">CPK_20260526_MULT!$Y$8:$Y$372</definedName>
    <definedName name="IdxLNReturnData4" localSheetId="0">CPK_20260526_MULT!$AE$8:$AE$312</definedName>
    <definedName name="IdxLNReturnData5" localSheetId="0">CPK_20260526_MULT!$AK$8:$AK$249</definedName>
    <definedName name="IdxLNReturnData6" localSheetId="0">CPK_20260526_MULT!$AQ$8:$AQ$123</definedName>
    <definedName name="IdxReturnData" localSheetId="0">CPK_20260526_MULT!$K$8:$K$1253</definedName>
    <definedName name="IdxReturnData2" localSheetId="0">CPK_20260526_MULT!$Q$8:$Q$498</definedName>
    <definedName name="IdxReturnData3" localSheetId="0">CPK_20260526_MULT!$W$8:$W$372</definedName>
    <definedName name="IdxReturnData4" localSheetId="0">CPK_20260526_MULT!$AC$8:$AC$312</definedName>
    <definedName name="IdxReturnData5" localSheetId="0">CPK_20260526_MULT!$AI$8:$AI$249</definedName>
    <definedName name="IdxReturnData6" localSheetId="0">CPK_20260526_MULT!$AO$8:$AO$123</definedName>
    <definedName name="LNCovariance" localSheetId="0">CPK_20260526_MULT!$M$5</definedName>
    <definedName name="LNCovariance2" localSheetId="0">CPK_20260526_MULT!$S$5</definedName>
    <definedName name="LNCovariance3" localSheetId="0">CPK_20260526_MULT!$Y$5</definedName>
    <definedName name="LNCovariance4" localSheetId="0">CPK_20260526_MULT!$AE$5</definedName>
    <definedName name="LNCovariance5" localSheetId="0">CPK_20260526_MULT!$AK$5</definedName>
    <definedName name="LNCovariance6" localSheetId="0">CPK_20260526_MULT!$AQ$5</definedName>
    <definedName name="LNReturnData" localSheetId="0">CPK_20260526_MULT!$L$8:$L$1253</definedName>
    <definedName name="LNReturnData2" localSheetId="0">CPK_20260526_MULT!$R$8:$R$498</definedName>
    <definedName name="LNReturnData3" localSheetId="0">CPK_20260526_MULT!$X$8:$X$372</definedName>
    <definedName name="LNReturnData4" localSheetId="0">CPK_20260526_MULT!$AD$8:$AD$312</definedName>
    <definedName name="LNReturnData5" localSheetId="0">CPK_20260526_MULT!$AJ$8:$AJ$249</definedName>
    <definedName name="LNReturnData6" localSheetId="0">CPK_20260526_MULT!$AP$8:$AP$123</definedName>
    <definedName name="LNVariance" localSheetId="0">CPK_20260526_MULT!$L$5</definedName>
    <definedName name="LNVariance2" localSheetId="0">CPK_20260526_MULT!$R$5</definedName>
    <definedName name="LNVariance3" localSheetId="0">CPK_20260526_MULT!$X$5</definedName>
    <definedName name="LNVariance4" localSheetId="0">CPK_20260526_MULT!$AD$5</definedName>
    <definedName name="LNVariance5" localSheetId="0">CPK_20260526_MULT!$AJ$5</definedName>
    <definedName name="LNVariance6" localSheetId="0">CPK_20260526_MULT!$AP$5</definedName>
    <definedName name="ReturnData" localSheetId="0">CPK_20260526_MULT!$J$8:$J$1253</definedName>
    <definedName name="ReturnData2" localSheetId="0">CPK_20260526_MULT!$P$8:$P$498</definedName>
    <definedName name="ReturnData3" localSheetId="0">CPK_20260526_MULT!$V$8:$V$372</definedName>
    <definedName name="ReturnData4" localSheetId="0">CPK_20260526_MULT!$AB$8:$AB$312</definedName>
    <definedName name="ReturnData5" localSheetId="0">CPK_20260526_MULT!$AH$8:$AH$249</definedName>
    <definedName name="ReturnData6" localSheetId="0">CPK_20260526_MULT!$AN$8:$AN$123</definedName>
    <definedName name="ReturnDates" localSheetId="0">CPK_20260526_MULT!$I$8:$I$1253</definedName>
    <definedName name="ReturnDates2" localSheetId="0">CPK_20260526_MULT!$O$8:$O$498</definedName>
    <definedName name="ReturnDates3" localSheetId="0">CPK_20260526_MULT!$U$8:$U$372</definedName>
    <definedName name="ReturnDates4" localSheetId="0">CPK_20260526_MULT!$AA$8:$AA$312</definedName>
    <definedName name="ReturnDates5" localSheetId="0">CPK_20260526_MULT!$AG$8:$AG$249</definedName>
    <definedName name="ReturnDates6" localSheetId="0">CPK_20260526_MULT!$AM$8:$AM$123</definedName>
    <definedName name="RgsnBeta" localSheetId="0">CPK_20260526_MULT!$J$2</definedName>
    <definedName name="RgsnBeta2" localSheetId="0">CPK_20260526_MULT!$P$2</definedName>
    <definedName name="RgsnBeta3" localSheetId="0">CPK_20260526_MULT!$V$2</definedName>
    <definedName name="RgsnBeta4" localSheetId="0">CPK_20260526_MULT!$AB$2</definedName>
    <definedName name="RgsnBeta5" localSheetId="0">CPK_20260526_MULT!$AH$2</definedName>
    <definedName name="RgsnBeta6" localSheetId="0">CPK_20260526_MULT!$AN$2</definedName>
    <definedName name="RgsnLNBeta" localSheetId="0">CPK_20260526_MULT!$J$3</definedName>
    <definedName name="RgsnLNBeta2" localSheetId="0">CPK_20260526_MULT!$P$3</definedName>
    <definedName name="RgsnLNBeta3" localSheetId="0">CPK_20260526_MULT!$V$3</definedName>
    <definedName name="RgsnLNBeta4" localSheetId="0">CPK_20260526_MULT!$AB$3</definedName>
    <definedName name="RgsnLNBeta5" localSheetId="0">CPK_20260526_MULT!$AH$3</definedName>
    <definedName name="RgsnLNBeta6" localSheetId="0">CPK_20260526_MULT!$AN$3</definedName>
    <definedName name="Variance" localSheetId="0">CPK_20260526_MULT!$J$5</definedName>
    <definedName name="Variance2" localSheetId="0">CPK_20260526_MULT!$P$5</definedName>
    <definedName name="Variance3" localSheetId="0">CPK_20260526_MULT!$V$5</definedName>
    <definedName name="Variance4" localSheetId="0">CPK_20260526_MULT!$AB$5</definedName>
    <definedName name="Variance5" localSheetId="0">CPK_20260526_MULT!$AH$5</definedName>
    <definedName name="Variance6" localSheetId="0">CPK_20260526_MULT!$AN$5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E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Y5" i="1"/>
  <c r="AJ2" i="1"/>
  <c r="AK2" i="1" s="1"/>
  <c r="L2" i="1"/>
  <c r="M2" i="1" s="1"/>
  <c r="R3" i="1"/>
  <c r="S3" i="1" s="1"/>
  <c r="V2" i="1"/>
  <c r="AD5" i="1"/>
  <c r="AJ5" i="1"/>
  <c r="AH3" i="1"/>
  <c r="AJ3" i="1"/>
  <c r="AK3" i="1" s="1"/>
  <c r="AP5" i="1"/>
  <c r="AN3" i="1"/>
  <c r="P2" i="1"/>
  <c r="AC2" i="1"/>
  <c r="AN5" i="1"/>
  <c r="AP2" i="1"/>
  <c r="AQ2" i="1" s="1"/>
  <c r="J5" i="1"/>
  <c r="X2" i="1"/>
  <c r="Y2" i="1" s="1"/>
  <c r="L5" i="1"/>
  <c r="J3" i="1"/>
  <c r="Q5" i="1"/>
  <c r="Q2" i="1"/>
  <c r="V3" i="1"/>
  <c r="AB2" i="1"/>
  <c r="AI5" i="1"/>
  <c r="AO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AD3E7F-925D-4AE3-9F93-B48EC7BF9E1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<sst xmlns="http://schemas.openxmlformats.org/spreadsheetml/2006/main" count="102" uniqueCount="24">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</sst>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DFECC2E-16BD-45C0-B383-7C50023112D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8B606-56AD-495C-98EC-C6FCC70E5CD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0.3630631845565675</v>
      </c>
      <c r="K2" s="10">
        <f>INTERCEPT(ReturnData,IdxReturnData)</f>
        <v>1.8352207793513402E-4</v>
      </c>
      <c r="L2" s="10">
        <f>RSQ(ReturnData,IdxReturnData)</f>
        <v>6.9998280421898401E-2</v>
      </c>
      <c r="M2" s="10">
        <f>(_xlfn.STDEV.P(ReturnData)^2*(1-L2))^(1/2)</f>
        <v>2.9769662935714085E-2</v>
      </c>
      <c r="O2" s="2" t="s">
        <v>18</v>
      </c>
      <c r="P2" s="13">
        <f>SLOPE(ReturnData2,IdxReturnData2)</f>
        <v>4.3471476056811745E-2</v>
      </c>
      <c r="Q2" s="10">
        <f>INTERCEPT(ReturnData2,IdxReturnData2)</f>
        <v>1.7998674559865223E-3</v>
      </c>
      <c r="R2" s="10">
        <f>RSQ(ReturnData2,IdxReturnData2)</f>
        <v>1.1404206274835587E-3</v>
      </c>
      <c r="S2" s="10">
        <f>(_xlfn.STDEV.P(ReturnData2)^2*(1-R2))^(1/2)</f>
        <v>2.7222260630418705E-2</v>
      </c>
      <c r="U2" s="2" t="s">
        <v>18</v>
      </c>
      <c r="V2" s="13">
        <f>SLOPE(ReturnData3,IdxReturnData3)</f>
        <v>-2.3014447180424835E-2</v>
      </c>
      <c r="W2" s="10">
        <f>INTERCEPT(ReturnData3,IdxReturnData3)</f>
        <v>3.1748225707189567E-5</v>
      </c>
      <c r="X2" s="10">
        <f>RSQ(ReturnData3,IdxReturnData3)</f>
        <v>3.4542715623276011E-4</v>
      </c>
      <c r="Y2" s="10">
        <f>(_xlfn.STDEV.P(ReturnData3)^2*(1-X2))^(1/2)</f>
        <v>2.6767584220857947E-2</v>
      </c>
      <c r="AA2" s="2" t="s">
        <v>18</v>
      </c>
      <c r="AB2" s="13">
        <f>SLOPE(ReturnData4,IdxReturnData4)</f>
        <v>-7.2198190209900259E-2</v>
      </c>
      <c r="AC2" s="10">
        <f>INTERCEPT(ReturnData4,IdxReturnData4)</f>
        <v>6.3636057822135045E-4</v>
      </c>
      <c r="AD2" s="10">
        <f>RSQ(ReturnData4,IdxReturnData4)</f>
        <v>3.5032736912504734E-3</v>
      </c>
      <c r="AE2" s="10">
        <f>(_xlfn.STDEV.P(ReturnData4)^2*(1-AD2))^(1/2)</f>
        <v>2.6906535292556287E-2</v>
      </c>
      <c r="AG2" s="2" t="s">
        <v>18</v>
      </c>
      <c r="AH2" s="13">
        <f>SLOPE(ReturnData5,IdxReturnData5)</f>
        <v>2.5978597657806749E-2</v>
      </c>
      <c r="AI2" s="10">
        <f>INTERCEPT(ReturnData5,IdxReturnData5)</f>
        <v>1.2939840274590352E-3</v>
      </c>
      <c r="AJ2" s="10">
        <f>RSQ(ReturnData5,IdxReturnData5)</f>
        <v>2.8101337472915568E-4</v>
      </c>
      <c r="AK2" s="10">
        <f>(_xlfn.STDEV.P(ReturnData5)^2*(1-AJ2))^(1/2)</f>
        <v>2.3632862388715314E-2</v>
      </c>
      <c r="AM2" s="2" t="s">
        <v>18</v>
      </c>
      <c r="AN2" s="13">
        <f>SLOPE(ReturnData6,IdxReturnData6)</f>
        <v>3.8411073813806117E-2</v>
      </c>
      <c r="AO2" s="10">
        <f>INTERCEPT(ReturnData6,IdxReturnData6)</f>
        <v>-1.6670226300747747E-3</v>
      </c>
      <c r="AP2" s="10">
        <f>RSQ(ReturnData6,IdxReturnData6)</f>
        <v>8.1675088520618124E-4</v>
      </c>
      <c r="AQ2" s="10">
        <f>(_xlfn.STDEV.P(ReturnData6)^2*(1-AP2))^(1/2)</f>
        <v>2.2772126377030924E-2</v>
      </c>
    </row>
    <row r="3" spans="1:43" x14ac:dyDescent="0.35">
      <c r="I3" s="2" t="s">
        <v>19</v>
      </c>
      <c r="J3" s="13">
        <f>SLOPE(LNReturnData,IdxLNReturnData)</f>
        <v>0.36581960323585944</v>
      </c>
      <c r="K3" s="10">
        <f>INTERCEPT(LNReturnData,IdxLNReturnData)</f>
        <v>-2.1103341268407486E-4</v>
      </c>
      <c r="L3" s="10">
        <f>RSQ(LNReturnData,IdxLNReturnData)</f>
        <v>7.0481652201455719E-2</v>
      </c>
      <c r="M3" s="10">
        <f>(_xlfn.STDEV.P(LNReturnData)^2*(1-L3))^(1/2)</f>
        <v>3.0018418803967023E-2</v>
      </c>
      <c r="O3" s="2" t="s">
        <v>19</v>
      </c>
      <c r="P3" s="13">
        <f>SLOPE(LNReturnData2,IdxLNReturnData2)</f>
        <v>4.0022025416636027E-2</v>
      </c>
      <c r="Q3" s="10">
        <f>INTERCEPT(LNReturnData2,IdxLNReturnData2)</f>
        <v>1.4473225460260781E-3</v>
      </c>
      <c r="R3" s="10">
        <f>RSQ(LNReturnData2,IdxLNReturnData2)</f>
        <v>9.6858014693869637E-4</v>
      </c>
      <c r="S3" s="10">
        <f>(_xlfn.STDEV.P(LNReturnData2)^2*(1-R3))^(1/2)</f>
        <v>2.7299695699538582E-2</v>
      </c>
      <c r="U3" s="2" t="s">
        <v>19</v>
      </c>
      <c r="V3" s="13">
        <f>SLOPE(LNReturnData3,IdxLNReturnData3)</f>
        <v>-2.5854509334884812E-2</v>
      </c>
      <c r="W3" s="10">
        <f>INTERCEPT(LNReturnData3,IdxLNReturnData3)</f>
        <v>-3.288597299456698E-4</v>
      </c>
      <c r="X3" s="10">
        <f>RSQ(LNReturnData3,IdxLNReturnData3)</f>
        <v>4.3292509345232175E-4</v>
      </c>
      <c r="Y3" s="10">
        <f>(_xlfn.STDEV.P(LNReturnData3)^2*(1-X3))^(1/2)</f>
        <v>2.7005486781065319E-2</v>
      </c>
      <c r="AA3" s="2" t="s">
        <v>19</v>
      </c>
      <c r="AB3" s="13">
        <f>SLOPE(LNReturnData4,IdxLNReturnData4)</f>
        <v>-7.4780372464933145E-2</v>
      </c>
      <c r="AC3" s="10">
        <f>INTERCEPT(LNReturnData4,IdxLNReturnData4)</f>
        <v>2.607125312354936E-4</v>
      </c>
      <c r="AD3" s="10">
        <f>RSQ(LNReturnData4,IdxLNReturnData4)</f>
        <v>3.7324217050983014E-3</v>
      </c>
      <c r="AE3" s="10">
        <f>(_xlfn.STDEV.P(LNReturnData4)^2*(1-AD3))^(1/2)</f>
        <v>2.7158831038295323E-2</v>
      </c>
      <c r="AG3" s="2" t="s">
        <v>19</v>
      </c>
      <c r="AH3" s="13">
        <f>SLOPE(LNReturnData5,IdxLNReturnData5)</f>
        <v>2.8929338045093598E-2</v>
      </c>
      <c r="AI3" s="10">
        <f>INTERCEPT(LNReturnData5,IdxLNReturnData5)</f>
        <v>1.0034202905630616E-3</v>
      </c>
      <c r="AJ3" s="10">
        <f>RSQ(LNReturnData5,IdxLNReturnData5)</f>
        <v>3.431750520275732E-4</v>
      </c>
      <c r="AK3" s="10">
        <f>(_xlfn.STDEV.P(LNReturnData5)^2*(1-AJ3))^(1/2)</f>
        <v>2.3698088129692509E-2</v>
      </c>
      <c r="AM3" s="2" t="s">
        <v>19</v>
      </c>
      <c r="AN3" s="13">
        <f>SLOPE(LNReturnData6,IdxLNReturnData6)</f>
        <v>4.2475735628706351E-2</v>
      </c>
      <c r="AO3" s="10">
        <f>INTERCEPT(LNReturnData6,IdxLNReturnData6)</f>
        <v>-1.9399833866926744E-3</v>
      </c>
      <c r="AP3" s="10">
        <f>RSQ(LNReturnData6,IdxLNReturnData6)</f>
        <v>9.6507931055271005E-4</v>
      </c>
      <c r="AQ3" s="10">
        <f>(_xlfn.STDEV.P(LNReturnData6)^2*(1-AP3))^(1/2)</f>
        <v>2.2998304393821074E-2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9.5370217735493766E-4</v>
      </c>
      <c r="K5" s="12">
        <f>_xlfn.COVARIANCE.S($J$8:$J$1253,$K$8:$K$1253)</f>
        <v>1.8387298764814544E-4</v>
      </c>
      <c r="L5" s="12">
        <f>_xlfn.VAR.S($L$8:$L$1253)</f>
        <v>9.7021134560517101E-4</v>
      </c>
      <c r="M5" s="12">
        <f>_xlfn.COVARIANCE.S($L$8:$L$1253,$M$8:$M$1253)</f>
        <v>1.86928469710141E-4</v>
      </c>
      <c r="P5" s="12">
        <f>_xlfn.VAR.S($P$8:$P$498)</f>
        <v>7.4341162572973032E-4</v>
      </c>
      <c r="Q5" s="12">
        <f>_xlfn.COVARIANCE.S($P$8:$P$498,$Q$8:$Q$498)</f>
        <v>1.9502488288764346E-5</v>
      </c>
      <c r="R5" s="12">
        <f>_xlfn.VAR.S($R$8:$R$498)</f>
        <v>7.4751838284492392E-4</v>
      </c>
      <c r="S5" s="12">
        <f>_xlfn.COVARIANCE.S($R$8:$R$498,$S$8:$S$498)</f>
        <v>1.8090825178336754E-5</v>
      </c>
      <c r="V5" s="12">
        <f>_xlfn.VAR.S($V$8:$V$372)</f>
        <v>7.1872024689915613E-4</v>
      </c>
      <c r="W5" s="12">
        <f>_xlfn.COVARIANCE.S($V$8:$V$372,$W$8:$W$372)</f>
        <v>-1.0787375819500335E-5</v>
      </c>
      <c r="X5" s="12">
        <f>_xlfn.VAR.S($X$8:$X$372)</f>
        <v>7.3161661278122098E-4</v>
      </c>
      <c r="Y5" s="12">
        <f>_xlfn.COVARIANCE.S($X$8:$X$372,$Y$8:$Y$372)</f>
        <v>-1.2250674973445301E-5</v>
      </c>
      <c r="AB5" s="12">
        <f>_xlfn.VAR.S($AB$8:$AB$312)</f>
        <v>7.288966185649635E-4</v>
      </c>
      <c r="AC5" s="12">
        <f>_xlfn.COVARIANCE.S($AB$8:$AB$312,$AC$8:$AC$312)</f>
        <v>-3.5368259786516251E-5</v>
      </c>
      <c r="AD5" s="12">
        <f>_xlfn.VAR.S($AD$8:$AD$312)</f>
        <v>7.4280087217298092E-4</v>
      </c>
      <c r="AE5" s="12">
        <f>_xlfn.COVARIANCE.S($AD$8:$AD$312,$AE$8:$AE$312)</f>
        <v>-3.7074515765008702E-5</v>
      </c>
      <c r="AH5" s="12">
        <f>_xlfn.VAR.S($AH$8:$AH$249)</f>
        <v>5.6098730756518056E-4</v>
      </c>
      <c r="AI5" s="12">
        <f>_xlfn.COVARIANCE.S($AH$8:$AH$249,$AI$8:$AI$249)</f>
        <v>6.0682619807132252E-6</v>
      </c>
      <c r="AJ5" s="12">
        <f>_xlfn.VAR.S($AJ$8:$AJ$249)</f>
        <v>5.6412326192041031E-4</v>
      </c>
      <c r="AK5" s="12">
        <f>_xlfn.COVARIANCE.S($AJ$8:$AJ$249,$AK$8:$AK$249)</f>
        <v>6.6919273941815728E-6</v>
      </c>
      <c r="AN5" s="12">
        <f>_xlfn.VAR.S($AN$8:$AN$123)</f>
        <v>5.2350661630837019E-4</v>
      </c>
      <c r="AO5" s="12">
        <f>_xlfn.COVARIANCE.S($AN$8:$AN$123,$AO$8:$AO$123)</f>
        <v>1.1131542282670339E-5</v>
      </c>
      <c r="AP5" s="12">
        <f>_xlfn.VAR.S($AP$8:$AP$123)</f>
        <v>5.3403671455767409E-4</v>
      </c>
      <c r="AQ5" s="12">
        <f>_xlfn.COVARIANCE.S($AP$8:$AP$123,$AQ$8:$AQ$123)</f>
        <v>1.2133698843978125E-5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115.76</v>
      </c>
      <c r="C8" s="5">
        <v>117.55</v>
      </c>
      <c r="D8" s="5">
        <v>115.76</v>
      </c>
      <c r="E8" s="5">
        <v>116.18</v>
      </c>
      <c r="F8" s="5">
        <v>105.48650000000001</v>
      </c>
      <c r="G8" s="7">
        <v>38700</v>
      </c>
      <c r="I8" s="4">
        <f>A13</f>
        <v>44356</v>
      </c>
      <c r="J8" s="10">
        <f>(F13-F8)/F8</f>
        <v>2.0054698942518684E-2</v>
      </c>
      <c r="K8" s="10">
        <f>[1]SPX_20260526_MULT!J8</f>
        <v>2.7161059400371401E-3</v>
      </c>
      <c r="L8" s="10">
        <f>LN(F13/F8)</f>
        <v>1.9856252272569052E-2</v>
      </c>
      <c r="M8" s="10">
        <f>[1]SPX_20260526_MULT!L8</f>
        <v>2.7124239898360658E-3</v>
      </c>
      <c r="O8" s="4">
        <f>A768</f>
        <v>45453</v>
      </c>
      <c r="P8" s="10">
        <f>(F768-F763)/F763</f>
        <v>-4.0503370904531544E-2</v>
      </c>
      <c r="Q8" s="10">
        <f>[1]SPX_20260526_MULT!P8</f>
        <v>1.4647783901422948E-2</v>
      </c>
      <c r="R8" s="10">
        <f>LN(F768/F763)</f>
        <v>-4.1346476729226561E-2</v>
      </c>
      <c r="S8" s="10">
        <f>[1]SPX_20260526_MULT!R8</f>
        <v>1.4541541336965395E-2</v>
      </c>
      <c r="U8" s="4">
        <f>A894</f>
        <v>45635</v>
      </c>
      <c r="V8" s="10">
        <f>(F894-F889)/F889</f>
        <v>-3.550102951269743E-2</v>
      </c>
      <c r="W8" s="10">
        <f>[1]SPX_20260526_MULT!V8</f>
        <v>9.4262588066475954E-4</v>
      </c>
      <c r="X8" s="10">
        <f>LN(F894/F889)</f>
        <v>-3.6146514042519021E-2</v>
      </c>
      <c r="Y8" s="10">
        <f>[1]SPX_20260526_MULT!X8</f>
        <v>9.4218188788021992E-4</v>
      </c>
      <c r="AA8" s="4">
        <f>A954</f>
        <v>45726</v>
      </c>
      <c r="AB8" s="10">
        <f>(F954-F949)/F949</f>
        <v>1.8654705082368636E-3</v>
      </c>
      <c r="AC8" s="10">
        <f>[1]SPX_20260526_MULT!AB8</f>
        <v>-4.0200230431534152E-2</v>
      </c>
      <c r="AD8" s="10">
        <f>LN(F954/F949)</f>
        <v>1.8637326790387047E-3</v>
      </c>
      <c r="AE8" s="10">
        <f>[1]SPX_20260526_MULT!AD8</f>
        <v>-4.1030589640886114E-2</v>
      </c>
      <c r="AG8" s="4">
        <f>A1017</f>
        <v>45817</v>
      </c>
      <c r="AH8" s="10">
        <f>(F1017-F1012)/F1012</f>
        <v>-2.043094533380195E-2</v>
      </c>
      <c r="AI8" s="10">
        <f>[1]SPX_20260526_MULT!AH8</f>
        <v>1.1782464306958295E-2</v>
      </c>
      <c r="AJ8" s="10">
        <f>LN(F1017/F1012)</f>
        <v>-2.0642544168099641E-2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-7.9003253792089764E-2</v>
      </c>
      <c r="AO8" s="10">
        <f>[1]SPX_20260526_MULT!AN8</f>
        <v>4.9731015037232399E-3</v>
      </c>
      <c r="AP8" s="10">
        <f>LN(F1143/F1138)</f>
        <v>-8.2298775623504891E-2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116.39</v>
      </c>
      <c r="C9" s="5">
        <v>117.21</v>
      </c>
      <c r="D9" s="5">
        <v>115.24</v>
      </c>
      <c r="E9" s="5">
        <v>116.98</v>
      </c>
      <c r="F9" s="5">
        <v>106.2129</v>
      </c>
      <c r="G9" s="7">
        <v>32300</v>
      </c>
      <c r="I9" s="4">
        <f>A14</f>
        <v>44357</v>
      </c>
      <c r="J9" s="10">
        <f>(F14-F9)/F9</f>
        <v>1.5985817165334811E-2</v>
      </c>
      <c r="K9" s="10">
        <f>[1]SPX_20260526_MULT!J9</f>
        <v>1.1049786874088375E-2</v>
      </c>
      <c r="L9" s="10">
        <f>LN(F14/F9)</f>
        <v>1.5859389575917541E-2</v>
      </c>
      <c r="M9" s="10">
        <f>[1]SPX_20260526_MULT!L9</f>
        <v>1.0989184002970314E-2</v>
      </c>
      <c r="O9" s="4">
        <f>A769</f>
        <v>45454</v>
      </c>
      <c r="P9" s="10">
        <f>(F769-F764)/F764</f>
        <v>-4.7005058962010501E-2</v>
      </c>
      <c r="Q9" s="10">
        <f>[1]SPX_20260526_MULT!P9</f>
        <v>1.5871216586770799E-2</v>
      </c>
      <c r="R9" s="10">
        <f>LN(F769/F764)</f>
        <v>-4.8145683801637099E-2</v>
      </c>
      <c r="S9" s="10">
        <f>[1]SPX_20260526_MULT!R9</f>
        <v>1.5746585794173058E-2</v>
      </c>
      <c r="U9" s="4">
        <f>A895</f>
        <v>45636</v>
      </c>
      <c r="V9" s="10">
        <f>(F895-F890)/F890</f>
        <v>-1.9811439685198939E-2</v>
      </c>
      <c r="W9" s="10">
        <f>[1]SPX_20260526_MULT!V9</f>
        <v>-2.4743796980167569E-3</v>
      </c>
      <c r="X9" s="10">
        <f>LN(F895/F890)</f>
        <v>-2.001031734116698E-2</v>
      </c>
      <c r="Y9" s="10">
        <f>[1]SPX_20260526_MULT!X9</f>
        <v>-2.4774460346936094E-3</v>
      </c>
      <c r="AA9" s="4">
        <f>A955</f>
        <v>45727</v>
      </c>
      <c r="AB9" s="10">
        <f>(F955-F950)/F950</f>
        <v>8.7227233240002242E-3</v>
      </c>
      <c r="AC9" s="10">
        <f>[1]SPX_20260526_MULT!AB9</f>
        <v>-3.5665412557053966E-2</v>
      </c>
      <c r="AD9" s="10">
        <f>LN(F955/F950)</f>
        <v>8.6849001610914515E-3</v>
      </c>
      <c r="AE9" s="10">
        <f>[1]SPX_20260526_MULT!AD9</f>
        <v>-3.6316962181062278E-2</v>
      </c>
      <c r="AG9" s="4">
        <f>A1018</f>
        <v>45818</v>
      </c>
      <c r="AH9" s="10">
        <f>(F1018-F1013)/F1013</f>
        <v>-1.7045014074973681E-2</v>
      </c>
      <c r="AI9" s="10">
        <f>[1]SPX_20260526_MULT!AH9</f>
        <v>1.1463275953361685E-2</v>
      </c>
      <c r="AJ9" s="10">
        <f>LN(F1018/F1013)</f>
        <v>-1.7191952431775979E-2</v>
      </c>
      <c r="AK9" s="10">
        <f>[1]SPX_20260526_MULT!AJ9</f>
        <v>1.1398070444925966E-2</v>
      </c>
      <c r="AM9" s="4">
        <f>A1144</f>
        <v>46000</v>
      </c>
      <c r="AN9" s="10">
        <f>(F1144-F1139)/F1139</f>
        <v>-5.7500214052610743E-2</v>
      </c>
      <c r="AO9" s="10">
        <f>[1]SPX_20260526_MULT!AN9</f>
        <v>1.6311460408332124E-3</v>
      </c>
      <c r="AP9" s="10">
        <f>LN(F1144/F1139)</f>
        <v>-5.9219586771520345E-2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116.9</v>
      </c>
      <c r="C10" s="5">
        <v>117.51</v>
      </c>
      <c r="D10" s="5">
        <v>116.2</v>
      </c>
      <c r="E10" s="5">
        <v>116.37</v>
      </c>
      <c r="F10" s="5">
        <v>105.65900000000001</v>
      </c>
      <c r="G10" s="7">
        <v>29600</v>
      </c>
      <c r="I10" s="4">
        <f>A15</f>
        <v>44358</v>
      </c>
      <c r="J10" s="10">
        <f>(F15-F10)/F10</f>
        <v>3.592027181782903E-2</v>
      </c>
      <c r="K10" s="10">
        <f>[1]SPX_20260526_MULT!J10</f>
        <v>4.1489966843348217E-3</v>
      </c>
      <c r="L10" s="10">
        <f>LN(F15/F10)</f>
        <v>3.5290183171097035E-2</v>
      </c>
      <c r="M10" s="10">
        <f>[1]SPX_20260526_MULT!L10</f>
        <v>4.1404133309375811E-3</v>
      </c>
      <c r="O10" s="4">
        <f>A770</f>
        <v>45455</v>
      </c>
      <c r="P10" s="10">
        <f>(F770-F765)/F765</f>
        <v>-2.740904877711297E-2</v>
      </c>
      <c r="Q10" s="10">
        <f>[1]SPX_20260526_MULT!P10</f>
        <v>1.2513938566423369E-2</v>
      </c>
      <c r="R10" s="10">
        <f>LN(F770/F765)</f>
        <v>-2.7791684754181766E-2</v>
      </c>
      <c r="S10" s="10">
        <f>[1]SPX_20260526_MULT!R10</f>
        <v>1.2436286389156472E-2</v>
      </c>
      <c r="U10" s="4">
        <f>A896</f>
        <v>45637</v>
      </c>
      <c r="V10" s="10">
        <f>(F896-F891)/F891</f>
        <v>-2.0700962176352072E-2</v>
      </c>
      <c r="W10" s="10">
        <f>[1]SPX_20260526_MULT!V10</f>
        <v>-3.7793538220103913E-4</v>
      </c>
      <c r="X10" s="10">
        <f>LN(F896/F891)</f>
        <v>-2.0918230770271096E-2</v>
      </c>
      <c r="Y10" s="10">
        <f>[1]SPX_20260526_MULT!X10</f>
        <v>-3.7800681777680343E-4</v>
      </c>
      <c r="AA10" s="4">
        <f>A956</f>
        <v>45728</v>
      </c>
      <c r="AB10" s="10">
        <f>(F956-F951)/F951</f>
        <v>-4.7385060198740329E-3</v>
      </c>
      <c r="AC10" s="10">
        <f>[1]SPX_20260526_MULT!AB10</f>
        <v>-4.1647358152875666E-2</v>
      </c>
      <c r="AD10" s="10">
        <f>LN(F956/F951)</f>
        <v>-4.7497683312955627E-3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2.0850299962904559E-3</v>
      </c>
      <c r="AI10" s="10">
        <f>[1]SPX_20260526_MULT!AH10</f>
        <v>8.6135882968377264E-3</v>
      </c>
      <c r="AJ10" s="10">
        <f>LN(F1019/F1014)</f>
        <v>2.0828593379825216E-3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-3.0051394877163438E-2</v>
      </c>
      <c r="AO10" s="10">
        <f>[1]SPX_20260526_MULT!AN10</f>
        <v>5.3958408403309722E-3</v>
      </c>
      <c r="AP10" s="10">
        <f>LN(F1145/F1140)</f>
        <v>-3.0512193297878819E-2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116.41</v>
      </c>
      <c r="C11" s="5">
        <v>118.71</v>
      </c>
      <c r="D11" s="5">
        <v>116.41</v>
      </c>
      <c r="E11" s="5">
        <v>118.63</v>
      </c>
      <c r="F11" s="5">
        <v>107.711</v>
      </c>
      <c r="G11" s="7">
        <v>54100</v>
      </c>
      <c r="I11" s="4">
        <f>A16</f>
        <v>44361</v>
      </c>
      <c r="J11" s="10">
        <f>(F16-F11)/F11</f>
        <v>1.7792983075080534E-2</v>
      </c>
      <c r="K11" s="10">
        <f>[1]SPX_20260526_MULT!J11</f>
        <v>6.7738707021379064E-3</v>
      </c>
      <c r="L11" s="10">
        <f>LN(F16/F11)</f>
        <v>1.7636540940813263E-2</v>
      </c>
      <c r="M11" s="10">
        <f>[1]SPX_20260526_MULT!L11</f>
        <v>6.7510311235485145E-3</v>
      </c>
      <c r="O11" s="4">
        <f>A771</f>
        <v>45456</v>
      </c>
      <c r="P11" s="10">
        <f>(F771-F766)/F766</f>
        <v>-2.5735171496339349E-2</v>
      </c>
      <c r="Q11" s="10">
        <f>[1]SPX_20260526_MULT!P11</f>
        <v>1.5090753527020592E-2</v>
      </c>
      <c r="R11" s="10">
        <f>LN(F771/F766)</f>
        <v>-2.6072114449421861E-2</v>
      </c>
      <c r="S11" s="10">
        <f>[1]SPX_20260526_MULT!R11</f>
        <v>1.4978020838597691E-2</v>
      </c>
      <c r="U11" s="4">
        <f>A897</f>
        <v>45638</v>
      </c>
      <c r="V11" s="10">
        <f>(F897-F892)/F892</f>
        <v>-1.7726517437640796E-2</v>
      </c>
      <c r="W11" s="10">
        <f>[1]SPX_20260526_MULT!V11</f>
        <v>-3.9274845052597943E-3</v>
      </c>
      <c r="X11" s="10">
        <f>LN(F897/F892)</f>
        <v>-1.7885513919321569E-2</v>
      </c>
      <c r="Y11" s="10">
        <f>[1]SPX_20260526_MULT!X11</f>
        <v>-3.9352173261928457E-3</v>
      </c>
      <c r="AA11" s="4">
        <f>A957</f>
        <v>45729</v>
      </c>
      <c r="AB11" s="10">
        <f>(F957-F952)/F952</f>
        <v>-1.1950533917061126E-2</v>
      </c>
      <c r="AC11" s="10">
        <f>[1]SPX_20260526_MULT!AB11</f>
        <v>-3.7814628161965104E-2</v>
      </c>
      <c r="AD11" s="10">
        <f>LN(F957/F952)</f>
        <v>-1.2022515602008267E-2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1.398129267272113E-2</v>
      </c>
      <c r="AI11" s="10">
        <f>[1]SPX_20260526_MULT!AH11</f>
        <v>1.7840486853349286E-2</v>
      </c>
      <c r="AJ11" s="10">
        <f>LN(F1020/F1015)</f>
        <v>1.388445595809689E-2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-4.6548496053139014E-3</v>
      </c>
      <c r="AO11" s="10">
        <f>[1]SPX_20260526_MULT!AN11</f>
        <v>6.3991733205897771E-3</v>
      </c>
      <c r="AP11" s="10">
        <f>LN(F1146/F1141)</f>
        <v>-4.6657171553932345E-3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118.38</v>
      </c>
      <c r="C12" s="5">
        <v>118.38</v>
      </c>
      <c r="D12" s="5">
        <v>117.05</v>
      </c>
      <c r="E12" s="5">
        <v>118.11</v>
      </c>
      <c r="F12" s="5">
        <v>107.2389</v>
      </c>
      <c r="G12" s="7">
        <v>29500</v>
      </c>
      <c r="I12" s="4">
        <f>A17</f>
        <v>44362</v>
      </c>
      <c r="J12" s="10">
        <f>(F17-F12)/F12</f>
        <v>2.2443348449116916E-2</v>
      </c>
      <c r="K12" s="10">
        <f>[1]SPX_20260526_MULT!J12</f>
        <v>4.5727021556611989E-3</v>
      </c>
      <c r="L12" s="10">
        <f>LN(F17/F12)</f>
        <v>2.2195202460170402E-2</v>
      </c>
      <c r="M12" s="10">
        <f>[1]SPX_20260526_MULT!L12</f>
        <v>4.5622791153863895E-3</v>
      </c>
      <c r="O12" s="4">
        <f>A772</f>
        <v>45457</v>
      </c>
      <c r="P12" s="10">
        <f>(F772-F767)/F767</f>
        <v>-1.8354535547844119E-2</v>
      </c>
      <c r="Q12" s="10">
        <f>[1]SPX_20260526_MULT!P12</f>
        <v>1.5823836744641773E-2</v>
      </c>
      <c r="R12" s="10">
        <f>LN(F772/F767)</f>
        <v>-1.8525069978969268E-2</v>
      </c>
      <c r="S12" s="10">
        <f>[1]SPX_20260526_MULT!R12</f>
        <v>1.5699945091809886E-2</v>
      </c>
      <c r="U12" s="4">
        <f>A898</f>
        <v>45639</v>
      </c>
      <c r="V12" s="10">
        <f>(F898-F893)/F893</f>
        <v>-1.8342469154665982E-2</v>
      </c>
      <c r="W12" s="10">
        <f>[1]SPX_20260526_MULT!V12</f>
        <v>-6.4332451599027124E-3</v>
      </c>
      <c r="X12" s="10">
        <f>LN(F898/F893)</f>
        <v>-1.8512778047252928E-2</v>
      </c>
      <c r="Y12" s="10">
        <f>[1]SPX_20260526_MULT!X12</f>
        <v>-6.4540276621165944E-3</v>
      </c>
      <c r="AA12" s="4">
        <f>A958</f>
        <v>45730</v>
      </c>
      <c r="AB12" s="10">
        <f>(F958-F953)/F953</f>
        <v>-1.8626873857836176E-2</v>
      </c>
      <c r="AC12" s="10">
        <f>[1]SPX_20260526_MULT!AB12</f>
        <v>-2.274796288697226E-2</v>
      </c>
      <c r="AD12" s="10">
        <f>LN(F958/F953)</f>
        <v>-1.8802538886338874E-2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5.8124715834722345E-3</v>
      </c>
      <c r="AI12" s="10">
        <f>[1]SPX_20260526_MULT!AH12</f>
        <v>-3.8980495153300102E-3</v>
      </c>
      <c r="AJ12" s="10">
        <f>LN(F1021/F1016)</f>
        <v>5.7956443442649238E-3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-1.3860637589329115E-2</v>
      </c>
      <c r="AO12" s="10">
        <f>[1]SPX_20260526_MULT!AN12</f>
        <v>-6.2572340221418669E-3</v>
      </c>
      <c r="AP12" s="10">
        <f>LN(F1147/F1142)</f>
        <v>-1.3957593179933133E-2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118.34</v>
      </c>
      <c r="C13" s="5">
        <v>118.61</v>
      </c>
      <c r="D13" s="5">
        <v>117.67</v>
      </c>
      <c r="E13" s="5">
        <v>118.51</v>
      </c>
      <c r="F13" s="5">
        <v>107.602</v>
      </c>
      <c r="G13" s="7">
        <v>36300</v>
      </c>
      <c r="I13" s="4">
        <f>A18</f>
        <v>44363</v>
      </c>
      <c r="J13" s="10">
        <f>(F18-F13)/F13</f>
        <v>2.6617534990055886E-2</v>
      </c>
      <c r="K13" s="10">
        <f>[1]SPX_20260526_MULT!J13</f>
        <v>9.8361204316167695E-4</v>
      </c>
      <c r="L13" s="10">
        <f>LN(F18/F13)</f>
        <v>2.6269451643094733E-2</v>
      </c>
      <c r="M13" s="10">
        <f>[1]SPX_20260526_MULT!L13</f>
        <v>9.8312861381458531E-4</v>
      </c>
      <c r="O13" s="4">
        <f>A773</f>
        <v>45460</v>
      </c>
      <c r="P13" s="10">
        <f>(F773-F768)/F768</f>
        <v>-1.3931608644360809E-2</v>
      </c>
      <c r="Q13" s="10">
        <f>[1]SPX_20260526_MULT!P13</f>
        <v>2.097452054641193E-2</v>
      </c>
      <c r="R13" s="10">
        <f>LN(F773/F768)</f>
        <v>-1.4029564355309393E-2</v>
      </c>
      <c r="S13" s="10">
        <f>[1]SPX_20260526_MULT!R13</f>
        <v>2.0757583480747778E-2</v>
      </c>
      <c r="U13" s="4">
        <f>A899</f>
        <v>45642</v>
      </c>
      <c r="V13" s="10">
        <f>(F899-F894)/F894</f>
        <v>-7.6222544600619974E-3</v>
      </c>
      <c r="W13" s="10">
        <f>[1]SPX_20260526_MULT!V13</f>
        <v>3.5074385866586178E-3</v>
      </c>
      <c r="X13" s="10">
        <f>LN(F899/F894)</f>
        <v>-7.6514523051528106E-3</v>
      </c>
      <c r="Y13" s="10">
        <f>[1]SPX_20260526_MULT!X13</f>
        <v>3.5013018691925414E-3</v>
      </c>
      <c r="AA13" s="4">
        <f>A959</f>
        <v>45733</v>
      </c>
      <c r="AB13" s="10">
        <f>(F959-F954)/F954</f>
        <v>-4.2389127085281537E-3</v>
      </c>
      <c r="AC13" s="10">
        <f>[1]SPX_20260526_MULT!AB13</f>
        <v>1.0786241294309131E-2</v>
      </c>
      <c r="AD13" s="10">
        <f>LN(F959/F954)</f>
        <v>-4.2479223687932454E-3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2.6533692823916023E-3</v>
      </c>
      <c r="AI13" s="10">
        <f>[1]SPX_20260526_MULT!AH13</f>
        <v>4.5338901965056733E-3</v>
      </c>
      <c r="AJ13" s="10">
        <f>LN(F1022/F1017)</f>
        <v>2.6498553126509646E-3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1.1869912178690331E-2</v>
      </c>
      <c r="AO13" s="10">
        <f>[1]SPX_20260526_MULT!AN13</f>
        <v>-4.3817946481285982E-3</v>
      </c>
      <c r="AP13" s="10">
        <f>LN(F1148/F1143)</f>
        <v>1.1800017324647421E-2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118.51</v>
      </c>
      <c r="C14" s="5">
        <v>119.11</v>
      </c>
      <c r="D14" s="5">
        <v>118.38</v>
      </c>
      <c r="E14" s="5">
        <v>118.85</v>
      </c>
      <c r="F14" s="5">
        <v>107.91079999999999</v>
      </c>
      <c r="G14" s="7">
        <v>34200</v>
      </c>
      <c r="I14" s="4">
        <f>A19</f>
        <v>44364</v>
      </c>
      <c r="J14" s="10">
        <f>(F19-F14)/F14</f>
        <v>2.6129914707332461E-2</v>
      </c>
      <c r="K14" s="10">
        <f>[1]SPX_20260526_MULT!J14</f>
        <v>-4.0857663941720164E-3</v>
      </c>
      <c r="L14" s="10">
        <f>LN(F19/F14)</f>
        <v>2.5794361254389404E-2</v>
      </c>
      <c r="M14" s="10">
        <f>[1]SPX_20260526_MULT!L14</f>
        <v>-4.0941359428119488E-3</v>
      </c>
      <c r="O14" s="4">
        <f>A774</f>
        <v>45461</v>
      </c>
      <c r="P14" s="10">
        <f>(F774-F769)/F769</f>
        <v>-2.1379147286745601E-2</v>
      </c>
      <c r="Q14" s="10">
        <f>[1]SPX_20260526_MULT!P14</f>
        <v>2.078201933213351E-2</v>
      </c>
      <c r="R14" s="10">
        <f>LN(F774/F769)</f>
        <v>-2.1610991634282036E-2</v>
      </c>
      <c r="S14" s="10">
        <f>[1]SPX_20260526_MULT!R14</f>
        <v>2.0569019162633401E-2</v>
      </c>
      <c r="U14" s="4">
        <f>A900</f>
        <v>45643</v>
      </c>
      <c r="V14" s="10">
        <f>(F900-F895)/F895</f>
        <v>-1.455445240217627E-2</v>
      </c>
      <c r="W14" s="10">
        <f>[1]SPX_20260526_MULT!V14</f>
        <v>2.601480300402833E-3</v>
      </c>
      <c r="X14" s="10">
        <f>LN(F900/F895)</f>
        <v>-1.4661407494970177E-2</v>
      </c>
      <c r="Y14" s="10">
        <f>[1]SPX_20260526_MULT!X14</f>
        <v>2.5981023077787011E-3</v>
      </c>
      <c r="AA14" s="4">
        <f>A960</f>
        <v>45734</v>
      </c>
      <c r="AB14" s="10">
        <f>(F960-F955)/F955</f>
        <v>-7.7228575453334707E-3</v>
      </c>
      <c r="AC14" s="10">
        <f>[1]SPX_20260526_MULT!AB14</f>
        <v>7.6435510553008587E-3</v>
      </c>
      <c r="AD14" s="10">
        <f>LN(F960/F955)</f>
        <v>-7.7528332414214833E-3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-9.0824364674664572E-3</v>
      </c>
      <c r="AI14" s="10">
        <f>[1]SPX_20260526_MULT!AH14</f>
        <v>-9.2882370982323072E-3</v>
      </c>
      <c r="AJ14" s="10">
        <f>LN(F1023/F1018)</f>
        <v>-9.1239332458936308E-3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1.4844655682773817E-2</v>
      </c>
      <c r="AO14" s="10">
        <f>[1]SPX_20260526_MULT!AN14</f>
        <v>-5.884064371927367E-3</v>
      </c>
      <c r="AP14" s="10">
        <f>LN(F1149/F1144)</f>
        <v>1.4735552192220031E-2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118.96</v>
      </c>
      <c r="C15" s="5">
        <v>120.9</v>
      </c>
      <c r="D15" s="5">
        <v>118.64</v>
      </c>
      <c r="E15" s="5">
        <v>120.55</v>
      </c>
      <c r="F15" s="5">
        <v>109.4543</v>
      </c>
      <c r="G15" s="7">
        <v>46100</v>
      </c>
      <c r="I15" s="4">
        <f>A20</f>
        <v>44365</v>
      </c>
      <c r="J15" s="10">
        <f>(F20-F15)/F15</f>
        <v>-2.2820483069189587E-2</v>
      </c>
      <c r="K15" s="10">
        <f>[1]SPX_20260526_MULT!J15</f>
        <v>-1.9067886045897924E-2</v>
      </c>
      <c r="L15" s="10">
        <f>LN(F20/F15)</f>
        <v>-2.3084900797758771E-2</v>
      </c>
      <c r="M15" s="10">
        <f>[1]SPX_20260526_MULT!L15</f>
        <v>-1.9252022673545383E-2</v>
      </c>
      <c r="O15" s="4">
        <f>A775</f>
        <v>45463</v>
      </c>
      <c r="P15" s="10">
        <f>(F775-F771)/F771</f>
        <v>-2.3370094143538248E-2</v>
      </c>
      <c r="Q15" s="10">
        <f>[1]SPX_20260526_MULT!P15</f>
        <v>7.2564566115987071E-3</v>
      </c>
      <c r="R15" s="10">
        <f>LN(F775/F771)</f>
        <v>-2.3647505402318126E-2</v>
      </c>
      <c r="S15" s="10">
        <f>[1]SPX_20260526_MULT!R15</f>
        <v>7.2302552068722239E-3</v>
      </c>
      <c r="U15" s="4">
        <f>A901</f>
        <v>45644</v>
      </c>
      <c r="V15" s="10">
        <f>(F901-F896)/F896</f>
        <v>-6.2777024629171951E-2</v>
      </c>
      <c r="W15" s="10">
        <f>[1]SPX_20260526_MULT!V15</f>
        <v>-3.4849290289246236E-2</v>
      </c>
      <c r="X15" s="10">
        <f>LN(F901/F896)</f>
        <v>-6.4834057741995119E-2</v>
      </c>
      <c r="Y15" s="10">
        <f>[1]SPX_20260526_MULT!X15</f>
        <v>-3.5471013971265987E-2</v>
      </c>
      <c r="AA15" s="4">
        <f>A961</f>
        <v>45735</v>
      </c>
      <c r="AB15" s="10">
        <f>(F961-F956)/F956</f>
        <v>6.6341926238929066E-3</v>
      </c>
      <c r="AC15" s="10">
        <f>[1]SPX_20260526_MULT!AB15</f>
        <v>1.3571375478055344E-2</v>
      </c>
      <c r="AD15" s="10">
        <f>LN(F961/F956)</f>
        <v>6.6122832154485176E-3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1.19675939715256E-2</v>
      </c>
      <c r="AI15" s="10">
        <f>[1]SPX_20260526_MULT!AH15</f>
        <v>-6.8695532934737631E-3</v>
      </c>
      <c r="AJ15" s="10">
        <f>LN(F1024/F1019)</f>
        <v>1.1896548585298854E-2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1.5290551473977716E-2</v>
      </c>
      <c r="AO15" s="10">
        <f>[1]SPX_20260526_MULT!AN15</f>
        <v>-2.3995596601102516E-2</v>
      </c>
      <c r="AP15" s="10">
        <f>LN(F1150/F1145)</f>
        <v>1.5174829139688527E-2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119.67</v>
      </c>
      <c r="C16" s="5">
        <v>122</v>
      </c>
      <c r="D16" s="5">
        <v>119.3</v>
      </c>
      <c r="E16" s="5">
        <v>120.26</v>
      </c>
      <c r="F16" s="5">
        <v>109.6275</v>
      </c>
      <c r="G16" s="7">
        <v>47700</v>
      </c>
      <c r="I16" s="4">
        <f>A21</f>
        <v>44368</v>
      </c>
      <c r="J16" s="10">
        <f>(F21-F16)/F16</f>
        <v>-5.3216574308453399E-3</v>
      </c>
      <c r="K16" s="10">
        <f>[1]SPX_20260526_MULT!J16</f>
        <v>-7.1348602783653705E-3</v>
      </c>
      <c r="L16" s="10">
        <f>LN(F21/F16)</f>
        <v>-5.3358678876277528E-3</v>
      </c>
      <c r="M16" s="10">
        <f>[1]SPX_20260526_MULT!L16</f>
        <v>-7.1604351151580564E-3</v>
      </c>
      <c r="O16" s="4">
        <f>A776</f>
        <v>45464</v>
      </c>
      <c r="P16" s="10">
        <f>(F776-F772)/F772</f>
        <v>-4.0773024260096786E-3</v>
      </c>
      <c r="Q16" s="10">
        <f>[1]SPX_20260526_MULT!P16</f>
        <v>6.0792398910222492E-3</v>
      </c>
      <c r="R16" s="10">
        <f>LN(F776/F772)</f>
        <v>-4.0856372870938023E-3</v>
      </c>
      <c r="S16" s="10">
        <f>[1]SPX_20260526_MULT!R16</f>
        <v>6.0608358628661124E-3</v>
      </c>
      <c r="U16" s="4">
        <f>A902</f>
        <v>45645</v>
      </c>
      <c r="V16" s="10">
        <f>(F902-F897)/F897</f>
        <v>-6.6316027406249811E-2</v>
      </c>
      <c r="W16" s="10">
        <f>[1]SPX_20260526_MULT!V16</f>
        <v>-3.043501755835569E-2</v>
      </c>
      <c r="X16" s="10">
        <f>LN(F902/F897)</f>
        <v>-6.861725711698681E-2</v>
      </c>
      <c r="Y16" s="10">
        <f>[1]SPX_20260526_MULT!X16</f>
        <v>-3.0907779787867407E-2</v>
      </c>
      <c r="AA16" s="4">
        <f>A962</f>
        <v>45736</v>
      </c>
      <c r="AB16" s="10">
        <f>(F962-F957)/F957</f>
        <v>4.0793803265956399E-3</v>
      </c>
      <c r="AC16" s="10">
        <f>[1]SPX_20260526_MULT!AB16</f>
        <v>2.5603475130036506E-2</v>
      </c>
      <c r="AD16" s="10">
        <f>LN(F962/F957)</f>
        <v>4.0710822144530406E-3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1.3353069998955577E-2</v>
      </c>
      <c r="AI16" s="10">
        <f>[1]SPX_20260526_MULT!AH16</f>
        <v>-1.5275967077767946E-3</v>
      </c>
      <c r="AJ16" s="10">
        <f>LN(F1025/F1021)</f>
        <v>1.3264703533000292E-2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9.012947545779566E-3</v>
      </c>
      <c r="AO16" s="10">
        <f>[1]SPX_20260526_MULT!AN16</f>
        <v>-1.829302999565283E-2</v>
      </c>
      <c r="AP16" s="10">
        <f>LN(F1151/F1146)</f>
        <v>8.9725733464060212E-3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119.77</v>
      </c>
      <c r="C17" s="5">
        <v>120.85</v>
      </c>
      <c r="D17" s="5">
        <v>118.58</v>
      </c>
      <c r="E17" s="5">
        <v>120.28</v>
      </c>
      <c r="F17" s="5">
        <v>109.64570000000001</v>
      </c>
      <c r="G17" s="7">
        <v>27900</v>
      </c>
      <c r="I17" s="4">
        <f>A22</f>
        <v>44369</v>
      </c>
      <c r="J17" s="10">
        <f>(F22-F17)/F17</f>
        <v>-1.0558553595809097E-2</v>
      </c>
      <c r="K17" s="10">
        <f>[1]SPX_20260526_MULT!J17</f>
        <v>-3.5298912082215696E-5</v>
      </c>
      <c r="L17" s="10">
        <f>LN(F22/F17)</f>
        <v>-1.0614690623023497E-2</v>
      </c>
      <c r="M17" s="10">
        <f>[1]SPX_20260526_MULT!L17</f>
        <v>-3.5299535103462932E-5</v>
      </c>
      <c r="O17" s="4">
        <f>A777</f>
        <v>45467</v>
      </c>
      <c r="P17" s="10">
        <f>(F777-F773)/F773</f>
        <v>2.1104444799070633E-2</v>
      </c>
      <c r="Q17" s="10">
        <f>[1]SPX_20260526_MULT!P17</f>
        <v>-4.6334431405220446E-3</v>
      </c>
      <c r="R17" s="10">
        <f>LN(F777/F773)</f>
        <v>2.0884830521669139E-2</v>
      </c>
      <c r="S17" s="10">
        <f>[1]SPX_20260526_MULT!R17</f>
        <v>-4.644210811993843E-3</v>
      </c>
      <c r="U17" s="4">
        <f>A903</f>
        <v>45646</v>
      </c>
      <c r="V17" s="10">
        <f>(F903-F898)/F898</f>
        <v>-5.6576868418855279E-2</v>
      </c>
      <c r="W17" s="10">
        <f>[1]SPX_20260526_MULT!V17</f>
        <v>-1.9870751215756224E-2</v>
      </c>
      <c r="X17" s="10">
        <f>LN(F903/F898)</f>
        <v>-5.8240389054634842E-2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-2.5296787373046321E-2</v>
      </c>
      <c r="AC17" s="10">
        <f>[1]SPX_20260526_MULT!AB17</f>
        <v>5.0754575341367594E-3</v>
      </c>
      <c r="AD17" s="10">
        <f>LN(F963/F958)</f>
        <v>-2.5622251628241981E-2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4.503743655255809E-2</v>
      </c>
      <c r="AI17" s="10">
        <f>[1]SPX_20260526_MULT!AH17</f>
        <v>-1.3160708376952505E-3</v>
      </c>
      <c r="AJ17" s="10">
        <f>LN(F1026/F1022)</f>
        <v>4.4052709227302672E-2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-1.2276896434866798E-2</v>
      </c>
      <c r="AO17" s="10">
        <f>[1]SPX_20260526_MULT!AN17</f>
        <v>1.0384318200186275E-3</v>
      </c>
      <c r="AP17" s="10">
        <f>LN(F1152/F1147)</f>
        <v>-1.2352880063776384E-2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120.88</v>
      </c>
      <c r="C18" s="5">
        <v>121.45</v>
      </c>
      <c r="D18" s="5">
        <v>119.43</v>
      </c>
      <c r="E18" s="5">
        <v>121.18</v>
      </c>
      <c r="F18" s="5">
        <v>110.4661</v>
      </c>
      <c r="G18" s="7">
        <v>42900</v>
      </c>
      <c r="I18" s="4">
        <f>A23</f>
        <v>44370</v>
      </c>
      <c r="J18" s="10">
        <f>(F23-F18)/F18</f>
        <v>-2.5663981981802506E-2</v>
      </c>
      <c r="K18" s="10">
        <f>[1]SPX_20260526_MULT!J18</f>
        <v>4.2947176980031674E-3</v>
      </c>
      <c r="L18" s="10">
        <f>LN(F23/F18)</f>
        <v>-2.5999047135820397E-2</v>
      </c>
      <c r="M18" s="10">
        <f>[1]SPX_20260526_MULT!L18</f>
        <v>4.2855217179743558E-3</v>
      </c>
      <c r="O18" s="4">
        <f>A778</f>
        <v>45468</v>
      </c>
      <c r="P18" s="10">
        <f>(F778-F774)/F774</f>
        <v>1.6129016088916513E-2</v>
      </c>
      <c r="Q18" s="10">
        <f>[1]SPX_20260526_MULT!P18</f>
        <v>-3.2312563711610373E-3</v>
      </c>
      <c r="R18" s="10">
        <f>LN(F778/F774)</f>
        <v>1.6000325433946114E-2</v>
      </c>
      <c r="S18" s="10">
        <f>[1]SPX_20260526_MULT!R18</f>
        <v>-3.236488153221861E-3</v>
      </c>
      <c r="U18" s="4">
        <f>A904</f>
        <v>45649</v>
      </c>
      <c r="V18" s="10">
        <f>(F904-F899)/F899</f>
        <v>-4.8778699104314129E-2</v>
      </c>
      <c r="W18" s="10">
        <f>[1]SPX_20260526_MULT!V18</f>
        <v>-1.6465094031275603E-2</v>
      </c>
      <c r="X18" s="10">
        <f>LN(F904/F899)</f>
        <v>-5.0008540147631377E-2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-1.3861928246490407E-2</v>
      </c>
      <c r="AC18" s="10">
        <f>[1]SPX_20260526_MULT!AB18</f>
        <v>1.6290351282609881E-2</v>
      </c>
      <c r="AD18" s="10">
        <f>LN(F964/F959)</f>
        <v>-1.3958901978724837E-2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4.5220793691682214E-2</v>
      </c>
      <c r="AI18" s="10">
        <f>[1]SPX_20260526_MULT!AH18</f>
        <v>1.8296025276261466E-2</v>
      </c>
      <c r="AJ18" s="10">
        <f>LN(F1027/F1023)</f>
        <v>4.4228148928427989E-2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-1.9159037768002284E-2</v>
      </c>
      <c r="AO18" s="10">
        <f>[1]SPX_20260526_MULT!AN18</f>
        <v>9.0926884605961218E-3</v>
      </c>
      <c r="AP18" s="10">
        <f>LN(F1153/F1148)</f>
        <v>-1.9344950569515074E-2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121.08</v>
      </c>
      <c r="C19" s="5">
        <v>122.26</v>
      </c>
      <c r="D19" s="5">
        <v>120.56</v>
      </c>
      <c r="E19" s="5">
        <v>121.47</v>
      </c>
      <c r="F19" s="5">
        <v>110.73050000000001</v>
      </c>
      <c r="G19" s="7">
        <v>30000</v>
      </c>
      <c r="I19" s="4">
        <f>A24</f>
        <v>44371</v>
      </c>
      <c r="J19" s="10">
        <f>(F24-F19)/F19</f>
        <v>-1.5395035694772465E-2</v>
      </c>
      <c r="K19" s="10">
        <f>[1]SPX_20260526_MULT!J19</f>
        <v>1.0571241362130421E-2</v>
      </c>
      <c r="L19" s="10">
        <f>LN(F24/F19)</f>
        <v>-1.5514769719470283E-2</v>
      </c>
      <c r="M19" s="10">
        <f>[1]SPX_20260526_MULT!L19</f>
        <v>1.0515756477027217E-2</v>
      </c>
      <c r="O19" s="4">
        <f>A779</f>
        <v>45469</v>
      </c>
      <c r="P19" s="10">
        <f>(F779-F774)/F774</f>
        <v>1.6418734881240342E-2</v>
      </c>
      <c r="Q19" s="10">
        <f>[1]SPX_20260526_MULT!P19</f>
        <v>-1.6639056707874827E-3</v>
      </c>
      <c r="R19" s="10">
        <f>LN(F779/F774)</f>
        <v>1.6285404880810483E-2</v>
      </c>
      <c r="S19" s="10">
        <f>[1]SPX_20260526_MULT!R19</f>
        <v>-1.6652914993000438E-3</v>
      </c>
      <c r="U19" s="4">
        <f>A905</f>
        <v>45650</v>
      </c>
      <c r="V19" s="10">
        <f>(F905-F900)/F900</f>
        <v>-3.068061770014803E-2</v>
      </c>
      <c r="W19" s="10">
        <f>[1]SPX_20260526_MULT!V19</f>
        <v>-1.7469148027540852E-3</v>
      </c>
      <c r="X19" s="10">
        <f>LN(F905/F900)</f>
        <v>-3.1161121500836206E-2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-1.8229349413877948E-2</v>
      </c>
      <c r="AC19" s="10">
        <f>[1]SPX_20260526_MULT!AB19</f>
        <v>2.885120278516589E-2</v>
      </c>
      <c r="AD19" s="10">
        <f>LN(F965/F960)</f>
        <v>-1.839755128012904E-2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-4.6335500982632337E-3</v>
      </c>
      <c r="AI19" s="10">
        <f>[1]SPX_20260526_MULT!AH19</f>
        <v>1.8607677167240294E-2</v>
      </c>
      <c r="AJ19" s="10">
        <f>LN(F1028/F1024)</f>
        <v>-4.6443182676303906E-3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-1.3554117845568599E-2</v>
      </c>
      <c r="AO19" s="10">
        <f>[1]SPX_20260526_MULT!AN19</f>
        <v>1.6106766979696888E-2</v>
      </c>
      <c r="AP19" s="10">
        <f>LN(F1154/F1149)</f>
        <v>-1.3646813458679406E-2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120.56</v>
      </c>
      <c r="C20" s="5">
        <v>120.56</v>
      </c>
      <c r="D20" s="5">
        <v>116.82</v>
      </c>
      <c r="E20" s="5">
        <v>117.33</v>
      </c>
      <c r="F20" s="5">
        <v>106.95650000000001</v>
      </c>
      <c r="G20" s="7">
        <v>90200</v>
      </c>
      <c r="I20" s="4">
        <f>A25</f>
        <v>44372</v>
      </c>
      <c r="J20" s="10">
        <f>(F25-F20)/F20</f>
        <v>4.9092855506677927E-2</v>
      </c>
      <c r="K20" s="10">
        <f>[1]SPX_20260526_MULT!J20</f>
        <v>2.7421424597850706E-2</v>
      </c>
      <c r="L20" s="10">
        <f>LN(F25/F20)</f>
        <v>4.7925843615516626E-2</v>
      </c>
      <c r="M20" s="10">
        <f>[1]SPX_20260526_MULT!L20</f>
        <v>2.7052192053237924E-2</v>
      </c>
      <c r="O20" s="4">
        <f>A780</f>
        <v>45470</v>
      </c>
      <c r="P20" s="10">
        <f>(F780-F775)/F775</f>
        <v>3.5122315675194818E-2</v>
      </c>
      <c r="Q20" s="10">
        <f>[1]SPX_20260526_MULT!P20</f>
        <v>1.7723184511411244E-3</v>
      </c>
      <c r="R20" s="10">
        <f>LN(F780/F775)</f>
        <v>3.4519599131021095E-2</v>
      </c>
      <c r="S20" s="10">
        <f>[1]SPX_20260526_MULT!R20</f>
        <v>1.7707497480158305E-3</v>
      </c>
      <c r="U20" s="4">
        <f>A906</f>
        <v>45652</v>
      </c>
      <c r="V20" s="10">
        <f>(F906-F902)/F902</f>
        <v>3.1502990987989199E-2</v>
      </c>
      <c r="W20" s="10">
        <f>[1]SPX_20260526_MULT!V20</f>
        <v>2.9062105356291217E-2</v>
      </c>
      <c r="X20" s="10">
        <f>LN(F906/F902)</f>
        <v>3.1016953174009737E-2</v>
      </c>
      <c r="Y20" s="10">
        <f>[1]SPX_20260526_MULT!X20</f>
        <v>2.8647810090183048E-2</v>
      </c>
      <c r="AA20" s="4">
        <f>A966</f>
        <v>45742</v>
      </c>
      <c r="AB20" s="10">
        <f>(F966-F961)/F961</f>
        <v>-1.2754207609122461E-2</v>
      </c>
      <c r="AC20" s="10">
        <f>[1]SPX_20260526_MULT!AB20</f>
        <v>6.5036676539877714E-3</v>
      </c>
      <c r="AD20" s="10">
        <f>LN(F966/F961)</f>
        <v>-1.2836240773432268E-2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4.8824667641590609E-3</v>
      </c>
      <c r="AI20" s="10">
        <f>[1]SPX_20260526_MULT!AH20</f>
        <v>2.6777023630725625E-2</v>
      </c>
      <c r="AJ20" s="10">
        <f>LN(F1029/F1024)</f>
        <v>4.8705861786568338E-3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-1.6741724052362995E-2</v>
      </c>
      <c r="AO20" s="10">
        <f>[1]SPX_20260526_MULT!AN20</f>
        <v>3.1335533321464826E-2</v>
      </c>
      <c r="AP20" s="10">
        <f>LN(F1155/F1150)</f>
        <v>-1.6883450774405076E-2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116.95</v>
      </c>
      <c r="C21" s="5">
        <v>120.43</v>
      </c>
      <c r="D21" s="5">
        <v>116.83</v>
      </c>
      <c r="E21" s="5">
        <v>119.62</v>
      </c>
      <c r="F21" s="5">
        <v>109.0441</v>
      </c>
      <c r="G21" s="7">
        <v>54400</v>
      </c>
      <c r="I21" s="4">
        <f>A26</f>
        <v>44375</v>
      </c>
      <c r="J21" s="10">
        <f>(F26-F21)/F21</f>
        <v>2.3323591097546791E-2</v>
      </c>
      <c r="K21" s="10">
        <f>[1]SPX_20260526_MULT!J21</f>
        <v>1.557944891935467E-2</v>
      </c>
      <c r="L21" s="10">
        <f>LN(F26/F21)</f>
        <v>2.305575278556261E-2</v>
      </c>
      <c r="M21" s="10">
        <f>[1]SPX_20260526_MULT!L21</f>
        <v>1.545933523537138E-2</v>
      </c>
      <c r="O21" s="4">
        <f>A781</f>
        <v>45471</v>
      </c>
      <c r="P21" s="10">
        <f>(F781-F776)/F776</f>
        <v>1.1043805646412403E-2</v>
      </c>
      <c r="Q21" s="10">
        <f>[1]SPX_20260526_MULT!P21</f>
        <v>-7.576189971560017E-4</v>
      </c>
      <c r="R21" s="10">
        <f>LN(F781/F776)</f>
        <v>1.0983268126773313E-2</v>
      </c>
      <c r="S21" s="10">
        <f>[1]SPX_20260526_MULT!R21</f>
        <v>-7.5790613546519541E-4</v>
      </c>
      <c r="U21" s="4">
        <f>A907</f>
        <v>45653</v>
      </c>
      <c r="V21" s="10">
        <f>(F907-F903)/F903</f>
        <v>1.0621669718574367E-2</v>
      </c>
      <c r="W21" s="10">
        <f>[1]SPX_20260526_MULT!V21</f>
        <v>6.7426590329774288E-3</v>
      </c>
      <c r="X21" s="10">
        <f>LN(F907/F903)</f>
        <v>1.0565656074614344E-2</v>
      </c>
      <c r="Y21" s="10">
        <f>[1]SPX_20260526_MULT!X21</f>
        <v>6.720028975116049E-3</v>
      </c>
      <c r="AA21" s="4">
        <f>A967</f>
        <v>45743</v>
      </c>
      <c r="AB21" s="10">
        <f>(F967-F962)/F962</f>
        <v>6.366963438811233E-4</v>
      </c>
      <c r="AC21" s="10">
        <f>[1]SPX_20260526_MULT!AB21</f>
        <v>5.3718153562612976E-3</v>
      </c>
      <c r="AD21" s="10">
        <f>LN(F967/F962)</f>
        <v>6.3649373875799273E-4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4.4886845104478434E-3</v>
      </c>
      <c r="AI21" s="10">
        <f>[1]SPX_20260526_MULT!AH21</f>
        <v>3.4389327944091344E-2</v>
      </c>
      <c r="AJ21" s="10">
        <f>LN(F1030/F1025)</f>
        <v>4.4786404114424919E-3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6.4746814083918962E-3</v>
      </c>
      <c r="AO21" s="10">
        <f>[1]SPX_20260526_MULT!AN21</f>
        <v>1.3964430463091712E-2</v>
      </c>
      <c r="AP21" s="10">
        <f>LN(F1156/F1152)</f>
        <v>6.4538106977496774E-3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119.94</v>
      </c>
      <c r="C22" s="5">
        <v>119.94</v>
      </c>
      <c r="D22" s="5">
        <v>118.19</v>
      </c>
      <c r="E22" s="5">
        <v>119.01</v>
      </c>
      <c r="F22" s="5">
        <v>108.488</v>
      </c>
      <c r="G22" s="7">
        <v>69200</v>
      </c>
      <c r="I22" s="4">
        <f>A27</f>
        <v>44376</v>
      </c>
      <c r="J22" s="10">
        <f>(F27-F22)/F22</f>
        <v>2.7309011134872042E-2</v>
      </c>
      <c r="K22" s="10">
        <f>[1]SPX_20260526_MULT!J22</f>
        <v>1.068186553164204E-2</v>
      </c>
      <c r="L22" s="10">
        <f>LN(F27/F22)</f>
        <v>2.694277286993671E-2</v>
      </c>
      <c r="M22" s="10">
        <f>[1]SPX_20260526_MULT!L22</f>
        <v>1.0625217453730077E-2</v>
      </c>
      <c r="O22" s="4">
        <f>A782</f>
        <v>45474</v>
      </c>
      <c r="P22" s="10">
        <f>(F782-F777)/F777</f>
        <v>-8.5101715332966364E-3</v>
      </c>
      <c r="Q22" s="10">
        <f>[1]SPX_20260526_MULT!P22</f>
        <v>4.9963929940252515E-3</v>
      </c>
      <c r="R22" s="10">
        <f>LN(F782/F777)</f>
        <v>-8.5465898074305706E-3</v>
      </c>
      <c r="S22" s="10">
        <f>[1]SPX_20260526_MULT!R22</f>
        <v>4.983952443927059E-3</v>
      </c>
      <c r="U22" s="4">
        <f>A908</f>
        <v>45656</v>
      </c>
      <c r="V22" s="10">
        <f>(F908-F904)/F904</f>
        <v>5.3368558295084842E-3</v>
      </c>
      <c r="W22" s="10">
        <f>[1]SPX_20260526_MULT!V22</f>
        <v>-1.1236879087017012E-2</v>
      </c>
      <c r="X22" s="10">
        <f>LN(F908/F904)</f>
        <v>5.3226652806543087E-3</v>
      </c>
      <c r="Y22" s="10">
        <f>[1]SPX_20260526_MULT!X22</f>
        <v>-1.130048978555767E-2</v>
      </c>
      <c r="AA22" s="4">
        <f>A968</f>
        <v>45744</v>
      </c>
      <c r="AB22" s="10">
        <f>(F968-F963)/F963</f>
        <v>3.1675691796153142E-2</v>
      </c>
      <c r="AC22" s="10">
        <f>[1]SPX_20260526_MULT!AB22</f>
        <v>-1.5283507977268629E-2</v>
      </c>
      <c r="AD22" s="10">
        <f>LN(F968/F963)</f>
        <v>3.1184365536311109E-2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-3.3367680212847153E-2</v>
      </c>
      <c r="AI22" s="10">
        <f>[1]SPX_20260526_MULT!AH22</f>
        <v>2.9838212529077455E-2</v>
      </c>
      <c r="AJ22" s="10">
        <f>LN(F1031/F1026)</f>
        <v>-3.3937083561600842E-2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1.4308133154690442E-2</v>
      </c>
      <c r="AO22" s="10">
        <f>[1]SPX_20260526_MULT!AN22</f>
        <v>3.961625183386901E-3</v>
      </c>
      <c r="AP22" s="10">
        <f>LN(F1157/F1153)</f>
        <v>1.4206737857944404E-2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118.42</v>
      </c>
      <c r="C23" s="5">
        <v>118.92</v>
      </c>
      <c r="D23" s="5">
        <v>117.57</v>
      </c>
      <c r="E23" s="5">
        <v>118.07</v>
      </c>
      <c r="F23" s="5">
        <v>107.6311</v>
      </c>
      <c r="G23" s="7">
        <v>125700</v>
      </c>
      <c r="I23" s="4">
        <f>A28</f>
        <v>44377</v>
      </c>
      <c r="J23" s="10">
        <f>(F28-F23)/F23</f>
        <v>1.9141307670366602E-2</v>
      </c>
      <c r="K23" s="10">
        <f>[1]SPX_20260526_MULT!J23</f>
        <v>1.3121711951498088E-2</v>
      </c>
      <c r="L23" s="10">
        <f>LN(F28/F23)</f>
        <v>1.8960417511933284E-2</v>
      </c>
      <c r="M23" s="10">
        <f>[1]SPX_20260526_MULT!L23</f>
        <v>1.3036368050591924E-2</v>
      </c>
      <c r="O23" s="4">
        <f>A783</f>
        <v>45475</v>
      </c>
      <c r="P23" s="10">
        <f>(F783-F778)/F778</f>
        <v>2.5377660791943223E-2</v>
      </c>
      <c r="Q23" s="10">
        <f>[1]SPX_20260526_MULT!P23</f>
        <v>7.2605272067916334E-3</v>
      </c>
      <c r="R23" s="10">
        <f>LN(F783/F778)</f>
        <v>2.5060994282618529E-2</v>
      </c>
      <c r="S23" s="10">
        <f>[1]SPX_20260526_MULT!R23</f>
        <v>7.2342964685995961E-3</v>
      </c>
      <c r="U23" s="4">
        <f>A909</f>
        <v>45657</v>
      </c>
      <c r="V23" s="10">
        <f>(F909-F905)/F905</f>
        <v>2.4727238238474739E-4</v>
      </c>
      <c r="W23" s="10">
        <f>[1]SPX_20260526_MULT!V23</f>
        <v>-2.6226664061827415E-2</v>
      </c>
      <c r="X23" s="10">
        <f>LN(F909/F905)</f>
        <v>2.4724181560798646E-4</v>
      </c>
      <c r="Y23" s="10">
        <f>[1]SPX_20260526_MULT!X23</f>
        <v>-2.6576717064389334E-2</v>
      </c>
      <c r="AA23" s="4">
        <f>A969</f>
        <v>45747</v>
      </c>
      <c r="AB23" s="10">
        <f>(F969-F964)/F964</f>
        <v>1.9933730108479958E-2</v>
      </c>
      <c r="AC23" s="10">
        <f>[1]SPX_20260526_MULT!AB23</f>
        <v>-2.6999187768824325E-2</v>
      </c>
      <c r="AD23" s="10">
        <f>LN(F969/F964)</f>
        <v>1.9737654703624059E-2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-2.1994073668929498E-2</v>
      </c>
      <c r="AI23" s="10">
        <f>[1]SPX_20260526_MULT!AH23</f>
        <v>1.7371383728931728E-2</v>
      </c>
      <c r="AJ23" s="10">
        <f>LN(F1032/F1027)</f>
        <v>-2.2239549322457881E-2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6.3923574387846831E-4</v>
      </c>
      <c r="AO23" s="10">
        <f>[1]SPX_20260526_MULT!AN23</f>
        <v>-1.9609568452875958E-3</v>
      </c>
      <c r="AP23" s="10">
        <f>LN(F1158/F1154)</f>
        <v>6.3903151973729463E-4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118.56</v>
      </c>
      <c r="C24" s="5">
        <v>119.92</v>
      </c>
      <c r="D24" s="5">
        <v>117.49</v>
      </c>
      <c r="E24" s="5">
        <v>119.6</v>
      </c>
      <c r="F24" s="5">
        <v>109.0258</v>
      </c>
      <c r="G24" s="7">
        <v>42600</v>
      </c>
      <c r="I24" s="4">
        <f>A29</f>
        <v>44378</v>
      </c>
      <c r="J24" s="10">
        <f>(F29-F24)/F24</f>
        <v>2.0819842642750549E-2</v>
      </c>
      <c r="K24" s="10">
        <f>[1]SPX_20260526_MULT!J24</f>
        <v>1.2527791579129871E-2</v>
      </c>
      <c r="L24" s="10">
        <f>LN(F29/F24)</f>
        <v>2.0606071745045154E-2</v>
      </c>
      <c r="M24" s="10">
        <f>[1]SPX_20260526_MULT!L24</f>
        <v>1.2449968095069498E-2</v>
      </c>
      <c r="O24" s="4">
        <f>A784</f>
        <v>45476</v>
      </c>
      <c r="P24" s="10">
        <f>(F784-F779)/F779</f>
        <v>1.6819262706172265E-2</v>
      </c>
      <c r="Q24" s="10">
        <f>[1]SPX_20260526_MULT!P24</f>
        <v>1.0792475415624168E-2</v>
      </c>
      <c r="R24" s="10">
        <f>LN(F784/F779)</f>
        <v>1.6679385153250837E-2</v>
      </c>
      <c r="S24" s="10">
        <f>[1]SPX_20260526_MULT!R24</f>
        <v>1.0734652317039394E-2</v>
      </c>
      <c r="U24" s="4">
        <f>A910</f>
        <v>45659</v>
      </c>
      <c r="V24" s="10">
        <f>(F910-F906)/F906</f>
        <v>-1.9405805001480515E-2</v>
      </c>
      <c r="W24" s="10">
        <f>[1]SPX_20260526_MULT!V24</f>
        <v>-2.7997927252361526E-2</v>
      </c>
      <c r="X24" s="10">
        <f>LN(F910/F906)</f>
        <v>-1.9596569629029167E-2</v>
      </c>
      <c r="Y24" s="10">
        <f>[1]SPX_20260526_MULT!X24</f>
        <v>-2.8397342067553448E-2</v>
      </c>
      <c r="AA24" s="4">
        <f>A970</f>
        <v>45748</v>
      </c>
      <c r="AB24" s="10">
        <f>(F970-F965)/F965</f>
        <v>4.1395577734708436E-2</v>
      </c>
      <c r="AC24" s="10">
        <f>[1]SPX_20260526_MULT!AB24</f>
        <v>-2.4855253907632539E-2</v>
      </c>
      <c r="AD24" s="10">
        <f>LN(F970/F965)</f>
        <v>4.0561715275871227E-2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1.313487259249619E-2</v>
      </c>
      <c r="AI24" s="10">
        <f>[1]SPX_20260526_MULT!AH24</f>
        <v>2.2202255941989116E-2</v>
      </c>
      <c r="AJ24" s="10">
        <f>LN(F1033/F1028)</f>
        <v>1.3049358153719704E-2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-1.1958633208075907E-2</v>
      </c>
      <c r="AO24" s="10">
        <f>[1]SPX_20260526_MULT!AN24</f>
        <v>-1.2485455600737286E-2</v>
      </c>
      <c r="AP24" s="10">
        <f>LN(F1159/F1155)</f>
        <v>-1.2030712888165415E-2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119.26</v>
      </c>
      <c r="C25" s="5">
        <v>123.67</v>
      </c>
      <c r="D25" s="5">
        <v>118.8</v>
      </c>
      <c r="E25" s="5">
        <v>123.09</v>
      </c>
      <c r="F25" s="5">
        <v>112.2073</v>
      </c>
      <c r="G25" s="7">
        <v>677200</v>
      </c>
      <c r="I25" s="4">
        <f>A30</f>
        <v>44379</v>
      </c>
      <c r="J25" s="10">
        <f>(F30-F25)/F25</f>
        <v>-1.2105273008084142E-2</v>
      </c>
      <c r="K25" s="10">
        <f>[1]SPX_20260526_MULT!J25</f>
        <v>1.673548640477077E-2</v>
      </c>
      <c r="L25" s="10">
        <f>LN(F30/F25)</f>
        <v>-1.2179138538912738E-2</v>
      </c>
      <c r="M25" s="10">
        <f>[1]SPX_20260526_MULT!L25</f>
        <v>1.6596991205917518E-2</v>
      </c>
      <c r="O25" s="4">
        <f>A785</f>
        <v>45478</v>
      </c>
      <c r="P25" s="10">
        <f>(F785-F781)/F781</f>
        <v>1.8834066692339324E-3</v>
      </c>
      <c r="Q25" s="10">
        <f>[1]SPX_20260526_MULT!P25</f>
        <v>1.9542219731598826E-2</v>
      </c>
      <c r="R25" s="10">
        <f>LN(F785/F781)</f>
        <v>1.8816352827051334E-3</v>
      </c>
      <c r="S25" s="10">
        <f>[1]SPX_20260526_MULT!R25</f>
        <v>1.9353722368730977E-2</v>
      </c>
      <c r="U25" s="4">
        <f>A911</f>
        <v>45660</v>
      </c>
      <c r="V25" s="10">
        <f>(F911-F907)/F907</f>
        <v>7.5315828227536042E-3</v>
      </c>
      <c r="W25" s="10">
        <f>[1]SPX_20260526_MULT!V25</f>
        <v>-4.7513584270005025E-3</v>
      </c>
      <c r="X25" s="10">
        <f>LN(F911/F907)</f>
        <v>7.5033620622635281E-3</v>
      </c>
      <c r="Y25" s="10">
        <f>[1]SPX_20260526_MULT!X25</f>
        <v>-4.7626820129664767E-3</v>
      </c>
      <c r="AA25" s="4">
        <f>A971</f>
        <v>45749</v>
      </c>
      <c r="AB25" s="10">
        <f>(F971-F966)/F966</f>
        <v>4.2368279891799122E-2</v>
      </c>
      <c r="AC25" s="10">
        <f>[1]SPX_20260526_MULT!AB25</f>
        <v>-7.2178842751345566E-3</v>
      </c>
      <c r="AD25" s="10">
        <f>LN(F971/F966)</f>
        <v>4.1495316484263543E-2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1.3092499407929437E-2</v>
      </c>
      <c r="AI25" s="10">
        <f>[1]SPX_20260526_MULT!AH25</f>
        <v>2.2525590211397977E-2</v>
      </c>
      <c r="AJ25" s="10">
        <f>LN(F1034/F1029)</f>
        <v>1.3007533445240671E-2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-1.2786225109731972E-2</v>
      </c>
      <c r="AO25" s="10">
        <f>[1]SPX_20260526_MULT!AN25</f>
        <v>-1.0313177463487174E-2</v>
      </c>
      <c r="AP25" s="10">
        <f>LN(F1160/F1156)</f>
        <v>-1.2868672433358668E-2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123.47</v>
      </c>
      <c r="C26" s="5">
        <v>124.94</v>
      </c>
      <c r="D26" s="5">
        <v>121.79</v>
      </c>
      <c r="E26" s="5">
        <v>122.41</v>
      </c>
      <c r="F26" s="5">
        <v>111.5874</v>
      </c>
      <c r="G26" s="7">
        <v>65300</v>
      </c>
      <c r="I26" s="4">
        <f>A31</f>
        <v>44383</v>
      </c>
      <c r="J26" s="10">
        <f>(F31-F27)/F27</f>
        <v>-1.8649501528478434E-2</v>
      </c>
      <c r="K26" s="10">
        <f>[1]SPX_20260526_MULT!J26</f>
        <v>1.2055594951097251E-2</v>
      </c>
      <c r="L26" s="10">
        <f>LN(F31/F27)</f>
        <v>-1.8825596305488013E-2</v>
      </c>
      <c r="M26" s="10">
        <f>[1]SPX_20260526_MULT!L26</f>
        <v>1.198350507879033E-2</v>
      </c>
      <c r="O26" s="4">
        <f>A786</f>
        <v>45481</v>
      </c>
      <c r="P26" s="10">
        <f>(F786-F782)/F782</f>
        <v>7.2624954474785671E-3</v>
      </c>
      <c r="Q26" s="10">
        <f>[1]SPX_20260526_MULT!P26</f>
        <v>1.7855469694761886E-2</v>
      </c>
      <c r="R26" s="10">
        <f>LN(F786/F782)</f>
        <v>7.236250519920673E-3</v>
      </c>
      <c r="S26" s="10">
        <f>[1]SPX_20260526_MULT!R26</f>
        <v>1.7697933289394913E-2</v>
      </c>
      <c r="U26" s="4">
        <f>A912</f>
        <v>45663</v>
      </c>
      <c r="V26" s="10">
        <f>(F912-F908)/F908</f>
        <v>-1.8412827714079247E-2</v>
      </c>
      <c r="W26" s="10">
        <f>[1]SPX_20260526_MULT!V26</f>
        <v>1.1586371481450081E-2</v>
      </c>
      <c r="X26" s="10">
        <f>LN(F912/F908)</f>
        <v>-1.8584453839202032E-2</v>
      </c>
      <c r="Y26" s="10">
        <f>[1]SPX_20260526_MULT!X26</f>
        <v>1.1519763482362213E-2</v>
      </c>
      <c r="AA26" s="4">
        <f>A972</f>
        <v>45750</v>
      </c>
      <c r="AB26" s="10">
        <f>(F972-F967)/F967</f>
        <v>6.1933430268747688E-2</v>
      </c>
      <c r="AC26" s="10">
        <f>[1]SPX_20260526_MULT!AB26</f>
        <v>-5.2129621395468916E-2</v>
      </c>
      <c r="AD26" s="10">
        <f>LN(F972/F967)</f>
        <v>6.0091237492301948E-2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1.3391898586081924E-2</v>
      </c>
      <c r="AI26" s="10">
        <f>[1]SPX_20260526_MULT!AH26</f>
        <v>4.033843817150916E-3</v>
      </c>
      <c r="AJ26" s="10">
        <f>LN(F1035/F1031)</f>
        <v>1.330301973729146E-2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-2.3141627044321832E-2</v>
      </c>
      <c r="AO26" s="10">
        <f>[1]SPX_20260526_MULT!AN26</f>
        <v>-5.3439600870018372E-4</v>
      </c>
      <c r="AP26" s="10">
        <f>LN(F1161/F1157)</f>
        <v>-2.3413598598027482E-2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122.78</v>
      </c>
      <c r="C27" s="5">
        <v>124.14</v>
      </c>
      <c r="D27" s="5">
        <v>120.81</v>
      </c>
      <c r="E27" s="5">
        <v>122.26</v>
      </c>
      <c r="F27" s="5">
        <v>111.4507</v>
      </c>
      <c r="G27" s="7">
        <v>85000</v>
      </c>
      <c r="I27" s="4">
        <f>A32</f>
        <v>44384</v>
      </c>
      <c r="J27" s="10">
        <f>(F32-F28)/F28</f>
        <v>-6.1499863708425195E-3</v>
      </c>
      <c r="K27" s="10">
        <f>[1]SPX_20260526_MULT!J27</f>
        <v>1.4108179173938315E-2</v>
      </c>
      <c r="L27" s="10">
        <f>LN(F32/F28)</f>
        <v>-6.1689754320336243E-3</v>
      </c>
      <c r="M27" s="10">
        <f>[1]SPX_20260526_MULT!L27</f>
        <v>1.4009585054366194E-2</v>
      </c>
      <c r="O27" s="4">
        <f>A787</f>
        <v>45482</v>
      </c>
      <c r="P27" s="10">
        <f>(F787-F783)/F783</f>
        <v>-7.2296506117876759E-3</v>
      </c>
      <c r="Q27" s="10">
        <f>[1]SPX_20260526_MULT!P27</f>
        <v>1.2338006732171678E-2</v>
      </c>
      <c r="R27" s="10">
        <f>LN(F787/F783)</f>
        <v>-7.2559111821544238E-3</v>
      </c>
      <c r="S27" s="10">
        <f>[1]SPX_20260526_MULT!R27</f>
        <v>1.2262513847314093E-2</v>
      </c>
      <c r="U27" s="4">
        <f>A913</f>
        <v>45664</v>
      </c>
      <c r="V27" s="10">
        <f>(F913-F909)/F909</f>
        <v>-2.2167737915433382E-2</v>
      </c>
      <c r="W27" s="10">
        <f>[1]SPX_20260526_MULT!V27</f>
        <v>4.6585556156806714E-3</v>
      </c>
      <c r="X27" s="10">
        <f>LN(F913/F909)</f>
        <v>-2.241713481801564E-2</v>
      </c>
      <c r="Y27" s="10">
        <f>[1]SPX_20260526_MULT!X27</f>
        <v>4.6477381283692122E-3</v>
      </c>
      <c r="AA27" s="4">
        <f>A973</f>
        <v>45751</v>
      </c>
      <c r="AB27" s="10">
        <f>(F973-F968)/F968</f>
        <v>1.968725894007901E-2</v>
      </c>
      <c r="AC27" s="10">
        <f>[1]SPX_20260526_MULT!AB27</f>
        <v>-9.0819791841872402E-2</v>
      </c>
      <c r="AD27" s="10">
        <f>LN(F973/F968)</f>
        <v>1.9495971399790615E-2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4.1181547920535848E-3</v>
      </c>
      <c r="AI27" s="10">
        <f>[1]SPX_20260526_MULT!AH27</f>
        <v>4.4385538080305431E-3</v>
      </c>
      <c r="AJ27" s="10">
        <f>LN(F1036/F1032)</f>
        <v>4.1096984011425603E-3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-2.7942277612230202E-2</v>
      </c>
      <c r="AO27" s="10">
        <f>[1]SPX_20260526_MULT!AN27</f>
        <v>7.0443602007946339E-3</v>
      </c>
      <c r="AP27" s="10">
        <f>LN(F1162/F1158)</f>
        <v>-2.8340091112324883E-2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121.66</v>
      </c>
      <c r="C28" s="5">
        <v>122.45</v>
      </c>
      <c r="D28" s="5">
        <v>119.99</v>
      </c>
      <c r="E28" s="5">
        <v>120.33</v>
      </c>
      <c r="F28" s="5">
        <v>109.6913</v>
      </c>
      <c r="G28" s="7">
        <v>46600</v>
      </c>
      <c r="I28" s="4">
        <f>A33</f>
        <v>44385</v>
      </c>
      <c r="J28" s="10">
        <f>(F33-F29)/F29</f>
        <v>-2.9159257725141226E-2</v>
      </c>
      <c r="K28" s="10">
        <f>[1]SPX_20260526_MULT!J28</f>
        <v>2.0368338920638844E-4</v>
      </c>
      <c r="L28" s="10">
        <f>LN(F33/F29)</f>
        <v>-2.9592838277659222E-2</v>
      </c>
      <c r="M28" s="10">
        <f>[1]SPX_20260526_MULT!L28</f>
        <v>2.0366264856107124E-4</v>
      </c>
      <c r="O28" s="4">
        <f>A788</f>
        <v>45483</v>
      </c>
      <c r="P28" s="10">
        <f>(F788-F784)/F784</f>
        <v>5.5133614627285218E-3</v>
      </c>
      <c r="Q28" s="10">
        <f>[1]SPX_20260526_MULT!P28</f>
        <v>1.749861839039769E-2</v>
      </c>
      <c r="R28" s="10">
        <f>LN(F788/F784)</f>
        <v>5.4982185189368944E-3</v>
      </c>
      <c r="S28" s="10">
        <f>[1]SPX_20260526_MULT!R28</f>
        <v>1.7347280486416226E-2</v>
      </c>
      <c r="U28" s="4">
        <f>A914</f>
        <v>45665</v>
      </c>
      <c r="V28" s="10">
        <f>(F914-F909)/F909</f>
        <v>-2.0024958177274097E-2</v>
      </c>
      <c r="W28" s="10">
        <f>[1]SPX_20260526_MULT!V28</f>
        <v>6.2261823036502337E-3</v>
      </c>
      <c r="X28" s="10">
        <f>LN(F914/F909)</f>
        <v>-2.0228175169653178E-2</v>
      </c>
      <c r="Y28" s="10">
        <f>[1]SPX_20260526_MULT!X28</f>
        <v>6.206879710155289E-3</v>
      </c>
      <c r="AA28" s="4">
        <f>A974</f>
        <v>45754</v>
      </c>
      <c r="AB28" s="10">
        <f>(F974-F969)/F969</f>
        <v>-1.6741093634723397E-2</v>
      </c>
      <c r="AC28" s="10">
        <f>[1]SPX_20260526_MULT!AB28</f>
        <v>-9.7935634453243811E-2</v>
      </c>
      <c r="AD28" s="10">
        <f>LN(F974/F969)</f>
        <v>-1.6882809622987528E-2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1.2471751765775198E-2</v>
      </c>
      <c r="AI28" s="10">
        <f>[1]SPX_20260526_MULT!AH28</f>
        <v>5.7551763933567325E-3</v>
      </c>
      <c r="AJ28" s="10">
        <f>LN(F1037/F1033)</f>
        <v>1.2394620118766837E-2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-3.0378088390640566E-2</v>
      </c>
      <c r="AO28" s="10">
        <f>[1]SPX_20260526_MULT!AN28</f>
        <v>1.101894675334158E-2</v>
      </c>
      <c r="AP28" s="10">
        <f>LN(F1163/F1159)</f>
        <v>-3.0849065315419137E-2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119.89</v>
      </c>
      <c r="C29" s="5">
        <v>122.48</v>
      </c>
      <c r="D29" s="5">
        <v>118.42</v>
      </c>
      <c r="E29" s="5">
        <v>122.09</v>
      </c>
      <c r="F29" s="5">
        <v>111.2957</v>
      </c>
      <c r="G29" s="7">
        <v>62500</v>
      </c>
      <c r="I29" s="4">
        <f>A34</f>
        <v>44386</v>
      </c>
      <c r="J29" s="10">
        <f>(F34-F30)/F30</f>
        <v>-2.1628521682649442E-2</v>
      </c>
      <c r="K29" s="10">
        <f>[1]SPX_20260526_MULT!J29</f>
        <v>3.9541949367096841E-3</v>
      </c>
      <c r="L29" s="10">
        <f>LN(F34/F30)</f>
        <v>-2.1865846385932707E-2</v>
      </c>
      <c r="M29" s="10">
        <f>[1]SPX_20260526_MULT!L29</f>
        <v>3.9463976557978847E-3</v>
      </c>
      <c r="O29" s="4">
        <f>A789</f>
        <v>45484</v>
      </c>
      <c r="P29" s="10">
        <f>(F789-F784)/F784</f>
        <v>1.6913526359183317E-2</v>
      </c>
      <c r="Q29" s="10">
        <f>[1]SPX_20260526_MULT!P29</f>
        <v>8.5822337647325671E-3</v>
      </c>
      <c r="R29" s="10">
        <f>LN(F789/F784)</f>
        <v>1.6772085289262158E-2</v>
      </c>
      <c r="S29" s="10">
        <f>[1]SPX_20260526_MULT!R29</f>
        <v>8.5456157569154256E-3</v>
      </c>
      <c r="U29" s="4">
        <f>A915</f>
        <v>45667</v>
      </c>
      <c r="V29" s="10">
        <f>(F915-F911)/F911</f>
        <v>-4.2632230972546183E-2</v>
      </c>
      <c r="W29" s="10">
        <f>[1]SPX_20260526_MULT!V29</f>
        <v>-1.9424615709473778E-2</v>
      </c>
      <c r="X29" s="10">
        <f>LN(F915/F911)</f>
        <v>-4.3567667696475354E-2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-3.4424051551662102E-2</v>
      </c>
      <c r="AC29" s="10">
        <f>[1]SPX_20260526_MULT!AB29</f>
        <v>-0.11544323487701143</v>
      </c>
      <c r="AD29" s="10">
        <f>LN(F975/F970)</f>
        <v>-3.5030517909678892E-2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4.2268157052182606E-3</v>
      </c>
      <c r="AI29" s="10">
        <f>[1]SPX_20260526_MULT!AH29</f>
        <v>1.7675396057314591E-4</v>
      </c>
      <c r="AJ29" s="10">
        <f>LN(F1038/F1034)</f>
        <v>4.2179078122416523E-3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-1.0500709474730885E-2</v>
      </c>
      <c r="AO29" s="10">
        <f>[1]SPX_20260526_MULT!AN29</f>
        <v>1.10963406617486E-2</v>
      </c>
      <c r="AP29" s="10">
        <f>LN(F1164/F1159)</f>
        <v>-1.0556230943038885E-2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121.88</v>
      </c>
      <c r="C30" s="5">
        <v>122.44</v>
      </c>
      <c r="D30" s="5">
        <v>121.24</v>
      </c>
      <c r="E30" s="5">
        <v>121.6</v>
      </c>
      <c r="F30" s="5">
        <v>110.849</v>
      </c>
      <c r="G30" s="7">
        <v>28500</v>
      </c>
      <c r="I30" s="4">
        <f>A35</f>
        <v>44389</v>
      </c>
      <c r="J30" s="10">
        <f>(F35-F30)/F30</f>
        <v>-5.9206668531064932E-3</v>
      </c>
      <c r="K30" s="10">
        <f>[1]SPX_20260526_MULT!J30</f>
        <v>7.4190209137623324E-3</v>
      </c>
      <c r="L30" s="10">
        <f>LN(F35/F30)</f>
        <v>-5.9382634913651413E-3</v>
      </c>
      <c r="M30" s="10">
        <f>[1]SPX_20260526_MULT!L30</f>
        <v>7.3916353441002306E-3</v>
      </c>
      <c r="O30" s="4">
        <f>A790</f>
        <v>45485</v>
      </c>
      <c r="P30" s="10">
        <f>(F790-F785)/F785</f>
        <v>4.905992061053209E-2</v>
      </c>
      <c r="Q30" s="10">
        <f>[1]SPX_20260526_MULT!P30</f>
        <v>8.6507198182694187E-3</v>
      </c>
      <c r="R30" s="10">
        <f>LN(F790/F785)</f>
        <v>4.7894449432477663E-2</v>
      </c>
      <c r="S30" s="10">
        <f>[1]SPX_20260526_MULT!R30</f>
        <v>8.6135167432061753E-3</v>
      </c>
      <c r="U30" s="4">
        <f>A916</f>
        <v>45670</v>
      </c>
      <c r="V30" s="10">
        <f>(F916-F912)/F912</f>
        <v>-8.2805616441329402E-3</v>
      </c>
      <c r="W30" s="10">
        <f>[1]SPX_20260526_MULT!V30</f>
        <v>-2.328884561799998E-2</v>
      </c>
      <c r="X30" s="10">
        <f>LN(F916/F912)</f>
        <v>-8.3150359376188959E-3</v>
      </c>
      <c r="Y30" s="10">
        <f>[1]SPX_20260526_MULT!X30</f>
        <v>-2.3564316114754277E-2</v>
      </c>
      <c r="AA30" s="4">
        <f>A976</f>
        <v>45756</v>
      </c>
      <c r="AB30" s="10">
        <f>(F976-F971)/F971</f>
        <v>-2.4095304791206057E-2</v>
      </c>
      <c r="AC30" s="10">
        <f>[1]SPX_20260526_MULT!AB30</f>
        <v>-3.7748443820071462E-2</v>
      </c>
      <c r="AD30" s="10">
        <f>LN(F976/F971)</f>
        <v>-2.4390345688600764E-2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1.5446834803122872E-3</v>
      </c>
      <c r="AI30" s="10">
        <f>[1]SPX_20260526_MULT!AH30</f>
        <v>-3.1213580526430048E-3</v>
      </c>
      <c r="AJ30" s="10">
        <f>LN(F1039/F1034)</f>
        <v>1.5434916839261025E-3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-1.1342555528060351E-2</v>
      </c>
      <c r="AO30" s="10">
        <f>[1]SPX_20260526_MULT!AN30</f>
        <v>1.5719190556518055E-2</v>
      </c>
      <c r="AP30" s="10">
        <f>LN(F1165/F1160)</f>
        <v>-1.1407372906926902E-2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121.75</v>
      </c>
      <c r="C31" s="5">
        <v>121.96</v>
      </c>
      <c r="D31" s="5">
        <v>118.15</v>
      </c>
      <c r="E31" s="5">
        <v>119.98</v>
      </c>
      <c r="F31" s="5">
        <v>109.37220000000001</v>
      </c>
      <c r="G31" s="7">
        <v>40200</v>
      </c>
      <c r="I31" s="4">
        <f>A36</f>
        <v>44390</v>
      </c>
      <c r="J31" s="10">
        <f>(F36-F31)/F31</f>
        <v>-7.5841941553704698E-3</v>
      </c>
      <c r="K31" s="10">
        <f>[1]SPX_20260526_MULT!J31</f>
        <v>5.9099260050558006E-3</v>
      </c>
      <c r="L31" s="10">
        <f>LN(F36/F31)</f>
        <v>-7.6131004023368516E-3</v>
      </c>
      <c r="M31" s="10">
        <f>[1]SPX_20260526_MULT!L31</f>
        <v>5.8925308945929041E-3</v>
      </c>
      <c r="O31" s="4">
        <f>A791</f>
        <v>45488</v>
      </c>
      <c r="P31" s="10">
        <f>(F791-F786)/F786</f>
        <v>6.508072276274994E-2</v>
      </c>
      <c r="Q31" s="10">
        <f>[1]SPX_20260526_MULT!P31</f>
        <v>1.0474012211453543E-2</v>
      </c>
      <c r="R31" s="10">
        <f>LN(F791/F786)</f>
        <v>6.305059231037656E-2</v>
      </c>
      <c r="S31" s="10">
        <f>[1]SPX_20260526_MULT!R31</f>
        <v>1.0419539778682653E-2</v>
      </c>
      <c r="U31" s="4">
        <f>A917</f>
        <v>45671</v>
      </c>
      <c r="V31" s="10">
        <f>(F917-F913)/F913</f>
        <v>4.297865266599199E-3</v>
      </c>
      <c r="W31" s="10">
        <f>[1]SPX_20260526_MULT!V31</f>
        <v>-1.1189586486769789E-2</v>
      </c>
      <c r="X31" s="10">
        <f>LN(F917/F913)</f>
        <v>4.2886558215478555E-3</v>
      </c>
      <c r="Y31" s="10">
        <f>[1]SPX_20260526_MULT!X31</f>
        <v>-1.1252660868520814E-2</v>
      </c>
      <c r="AA31" s="4">
        <f>A977</f>
        <v>45757</v>
      </c>
      <c r="AB31" s="10">
        <f>(F977-F972)/F972</f>
        <v>-4.4228354173163557E-2</v>
      </c>
      <c r="AC31" s="10">
        <f>[1]SPX_20260526_MULT!AB31</f>
        <v>-2.3806119499232958E-2</v>
      </c>
      <c r="AD31" s="10">
        <f>LN(F977/F972)</f>
        <v>-4.5236258661201761E-2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1.5759979179109755E-2</v>
      </c>
      <c r="AI31" s="10">
        <f>[1]SPX_20260526_MULT!AH31</f>
        <v>6.1926523038597445E-3</v>
      </c>
      <c r="AJ31" s="10">
        <f>LN(F1040/F1035)</f>
        <v>1.5637080281554385E-2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1.8660231279213236E-3</v>
      </c>
      <c r="AO31" s="10">
        <f>[1]SPX_20260526_MULT!AN31</f>
        <v>1.0898240693656058E-2</v>
      </c>
      <c r="AP31" s="10">
        <f>LN(F1166/F1161)</f>
        <v>1.8642842695948372E-3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119.39</v>
      </c>
      <c r="C32" s="5">
        <v>120.21</v>
      </c>
      <c r="D32" s="5">
        <v>118.89</v>
      </c>
      <c r="E32" s="5">
        <v>119.59</v>
      </c>
      <c r="F32" s="5">
        <v>109.0167</v>
      </c>
      <c r="G32" s="7">
        <v>34900</v>
      </c>
      <c r="I32" s="4">
        <f>A37</f>
        <v>44391</v>
      </c>
      <c r="J32" s="10">
        <f>(F37-F32)/F32</f>
        <v>5.0175798753768651E-3</v>
      </c>
      <c r="K32" s="10">
        <f>[1]SPX_20260526_MULT!J32</f>
        <v>3.7102840830879938E-3</v>
      </c>
      <c r="L32" s="10">
        <f>LN(F37/F32)</f>
        <v>5.0050337713589211E-3</v>
      </c>
      <c r="M32" s="10">
        <f>[1]SPX_20260526_MULT!L32</f>
        <v>3.7034179573766225E-3</v>
      </c>
      <c r="O32" s="4">
        <f>A792</f>
        <v>45489</v>
      </c>
      <c r="P32" s="10">
        <f>(F792-F787)/F787</f>
        <v>8.5526793995446826E-2</v>
      </c>
      <c r="Q32" s="10">
        <f>[1]SPX_20260526_MULT!P32</f>
        <v>1.6177250052896133E-2</v>
      </c>
      <c r="R32" s="10">
        <f>LN(F792/F787)</f>
        <v>8.2065393583345983E-2</v>
      </c>
      <c r="S32" s="10">
        <f>[1]SPX_20260526_MULT!R32</f>
        <v>1.6047792653618862E-2</v>
      </c>
      <c r="U32" s="4">
        <f>A918</f>
        <v>45672</v>
      </c>
      <c r="V32" s="10">
        <f>(F918-F914)/F914</f>
        <v>1.0427438590852999E-2</v>
      </c>
      <c r="W32" s="10">
        <f>[1]SPX_20260526_MULT!V32</f>
        <v>5.3495881383855458E-3</v>
      </c>
      <c r="X32" s="10">
        <f>LN(F918/F914)</f>
        <v>1.0373447852141336E-2</v>
      </c>
      <c r="Y32" s="10">
        <f>[1]SPX_20260526_MULT!X32</f>
        <v>5.3353299195547047E-3</v>
      </c>
      <c r="AA32" s="4">
        <f>A978</f>
        <v>45758</v>
      </c>
      <c r="AB32" s="10">
        <f>(F978-F973)/F973</f>
        <v>4.5201952173014532E-3</v>
      </c>
      <c r="AC32" s="10">
        <f>[1]SPX_20260526_MULT!AB32</f>
        <v>5.7011279739159072E-2</v>
      </c>
      <c r="AD32" s="10">
        <f>LN(F978/F973)</f>
        <v>4.5100098166991195E-3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-3.9378481989950686E-3</v>
      </c>
      <c r="AI32" s="10">
        <f>[1]SPX_20260526_MULT!AH32</f>
        <v>2.929843611457256E-3</v>
      </c>
      <c r="AJ32" s="10">
        <f>LN(F1041/F1036)</f>
        <v>-3.9456219377941954E-3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2.4803173009603548E-2</v>
      </c>
      <c r="AO32" s="10">
        <f>[1]SPX_20260526_MULT!AN32</f>
        <v>2.7243903434326648E-3</v>
      </c>
      <c r="AP32" s="10">
        <f>LN(F1167/F1162)</f>
        <v>2.4500567818860581E-2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119.08</v>
      </c>
      <c r="C33" s="5">
        <v>119.54</v>
      </c>
      <c r="D33" s="5">
        <v>118.15</v>
      </c>
      <c r="E33" s="5">
        <v>118.53</v>
      </c>
      <c r="F33" s="5">
        <v>108.0504</v>
      </c>
      <c r="G33" s="7">
        <v>43700</v>
      </c>
      <c r="I33" s="4">
        <f>A38</f>
        <v>44392</v>
      </c>
      <c r="J33" s="10">
        <f>(F38-F33)/F33</f>
        <v>2.51419707840045E-2</v>
      </c>
      <c r="K33" s="10">
        <f>[1]SPX_20260526_MULT!J33</f>
        <v>9.074666802813677E-3</v>
      </c>
      <c r="L33" s="10">
        <f>LN(F38/F33)</f>
        <v>2.4831111080968464E-2</v>
      </c>
      <c r="M33" s="10">
        <f>[1]SPX_20260526_MULT!L33</f>
        <v>9.0337394292008804E-3</v>
      </c>
      <c r="O33" s="4">
        <f>A793</f>
        <v>45490</v>
      </c>
      <c r="P33" s="10">
        <f>(F793-F788)/F788</f>
        <v>0.10418141793535621</v>
      </c>
      <c r="Q33" s="10">
        <f>[1]SPX_20260526_MULT!P33</f>
        <v>-8.1009810912498776E-3</v>
      </c>
      <c r="R33" s="10">
        <f>LN(F793/F788)</f>
        <v>9.9104262194559575E-2</v>
      </c>
      <c r="S33" s="10">
        <f>[1]SPX_20260526_MULT!R33</f>
        <v>-8.1339723336622313E-3</v>
      </c>
      <c r="U33" s="4">
        <f>A919</f>
        <v>45673</v>
      </c>
      <c r="V33" s="10">
        <f>(F919-F914)/F914</f>
        <v>3.7168159941530214E-2</v>
      </c>
      <c r="W33" s="10">
        <f>[1]SPX_20260526_MULT!V33</f>
        <v>3.2255818865373617E-3</v>
      </c>
      <c r="X33" s="10">
        <f>LN(F919/F914)</f>
        <v>3.6494076121637235E-2</v>
      </c>
      <c r="Y33" s="10">
        <f>[1]SPX_20260526_MULT!X33</f>
        <v>3.2203908570158776E-3</v>
      </c>
      <c r="AA33" s="4">
        <f>A979</f>
        <v>45761</v>
      </c>
      <c r="AB33" s="10">
        <f>(F979-F974)/F974</f>
        <v>6.2955804101164331E-2</v>
      </c>
      <c r="AC33" s="10">
        <f>[1]SPX_20260526_MULT!AB33</f>
        <v>6.7898701170428122E-2</v>
      </c>
      <c r="AD33" s="10">
        <f>LN(F979/F974)</f>
        <v>6.1053521920847474E-2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-6.3213155584254145E-3</v>
      </c>
      <c r="AI33" s="10">
        <f>[1]SPX_20260526_MULT!AH33</f>
        <v>7.0314822323099051E-5</v>
      </c>
      <c r="AJ33" s="10">
        <f>LN(F1042/F1037)</f>
        <v>-6.3413796727105716E-3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3.5132520829212907E-2</v>
      </c>
      <c r="AO33" s="10">
        <f>[1]SPX_20260526_MULT!AN33</f>
        <v>8.1923958718726434E-4</v>
      </c>
      <c r="AP33" s="10">
        <f>LN(F1168/F1163)</f>
        <v>3.4529457969496628E-2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119.04</v>
      </c>
      <c r="C34" s="5">
        <v>119.04</v>
      </c>
      <c r="D34" s="5">
        <v>118.32</v>
      </c>
      <c r="E34" s="5">
        <v>118.97</v>
      </c>
      <c r="F34" s="5">
        <v>108.4515</v>
      </c>
      <c r="G34" s="7">
        <v>29100</v>
      </c>
      <c r="I34" s="4">
        <f>A39</f>
        <v>44393</v>
      </c>
      <c r="J34" s="10">
        <f>(F39-F34)/F34</f>
        <v>1.9837438855156542E-2</v>
      </c>
      <c r="K34" s="10">
        <f>[1]SPX_20260526_MULT!J34</f>
        <v>-9.7011367166474505E-3</v>
      </c>
      <c r="L34" s="10">
        <f>LN(F39/F34)</f>
        <v>1.9643240923431466E-2</v>
      </c>
      <c r="M34" s="10">
        <f>[1]SPX_20260526_MULT!L34</f>
        <v>-9.748499306338981E-3</v>
      </c>
      <c r="O34" s="4">
        <f>A794</f>
        <v>45491</v>
      </c>
      <c r="P34" s="10">
        <f>(F794-F789)/F789</f>
        <v>6.9656529506756576E-2</v>
      </c>
      <c r="Q34" s="10">
        <f>[1]SPX_20260526_MULT!P34</f>
        <v>-7.1537136451704569E-3</v>
      </c>
      <c r="R34" s="10">
        <f>LN(F794/F789)</f>
        <v>6.7337596481163609E-2</v>
      </c>
      <c r="S34" s="10">
        <f>[1]SPX_20260526_MULT!R34</f>
        <v>-7.1794241450423135E-3</v>
      </c>
      <c r="U34" s="4">
        <f>A920</f>
        <v>45674</v>
      </c>
      <c r="V34" s="10">
        <f>(F920-F915)/F915</f>
        <v>6.2462647229415975E-2</v>
      </c>
      <c r="W34" s="10">
        <f>[1]SPX_20260526_MULT!V34</f>
        <v>2.9109153189269387E-2</v>
      </c>
      <c r="X34" s="10">
        <f>LN(F920/F915)</f>
        <v>6.0589465649679188E-2</v>
      </c>
      <c r="Y34" s="10">
        <f>[1]SPX_20260526_MULT!X34</f>
        <v>2.8693528183651708E-2</v>
      </c>
      <c r="AA34" s="4">
        <f>A980</f>
        <v>45762</v>
      </c>
      <c r="AB34" s="10">
        <f>(F980-F975)/F975</f>
        <v>8.001568742799714E-2</v>
      </c>
      <c r="AC34" s="10">
        <f>[1]SPX_20260526_MULT!AB34</f>
        <v>8.3058198552210805E-2</v>
      </c>
      <c r="AD34" s="10">
        <f>LN(F980/F975)</f>
        <v>7.6975566426929432E-2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-1.699732093136502E-2</v>
      </c>
      <c r="AI34" s="10">
        <f>[1]SPX_20260526_MULT!AH34</f>
        <v>2.6908697770546015E-3</v>
      </c>
      <c r="AJ34" s="10">
        <f>LN(F1043/F1038)</f>
        <v>-1.7143433438241842E-2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1.9846469173723413E-2</v>
      </c>
      <c r="AO34" s="10">
        <f>[1]SPX_20260526_MULT!AN34</f>
        <v>3.3244720044614449E-3</v>
      </c>
      <c r="AP34" s="10">
        <f>LN(F1169/F1164)</f>
        <v>1.9652095548926551E-2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118.3</v>
      </c>
      <c r="C35" s="5">
        <v>120.89</v>
      </c>
      <c r="D35" s="5">
        <v>117.98</v>
      </c>
      <c r="E35" s="5">
        <v>120.88</v>
      </c>
      <c r="F35" s="5">
        <v>110.1927</v>
      </c>
      <c r="G35" s="7">
        <v>39100</v>
      </c>
      <c r="I35" s="4">
        <f>A40</f>
        <v>44396</v>
      </c>
      <c r="J35" s="10">
        <f>(F40-F35)/F35</f>
        <v>-1.3733214632185263E-2</v>
      </c>
      <c r="K35" s="10">
        <f>[1]SPX_20260526_MULT!J35</f>
        <v>-2.8768608269537123E-2</v>
      </c>
      <c r="L35" s="10">
        <f>LN(F40/F35)</f>
        <v>-1.3828387582531567E-2</v>
      </c>
      <c r="M35" s="10">
        <f>[1]SPX_20260526_MULT!L35</f>
        <v>-2.919053657729211E-2</v>
      </c>
      <c r="O35" s="4">
        <f>A795</f>
        <v>45492</v>
      </c>
      <c r="P35" s="10">
        <f>(F795-F790)/F790</f>
        <v>4.5779890139422706E-2</v>
      </c>
      <c r="Q35" s="10">
        <f>[1]SPX_20260526_MULT!P35</f>
        <v>-1.9651508460710163E-2</v>
      </c>
      <c r="R35" s="10">
        <f>LN(F795/F790)</f>
        <v>4.4762913422182186E-2</v>
      </c>
      <c r="S35" s="10">
        <f>[1]SPX_20260526_MULT!R35</f>
        <v>-1.9847166917978321E-2</v>
      </c>
      <c r="U35" s="4">
        <f>A921</f>
        <v>45678</v>
      </c>
      <c r="V35" s="10">
        <f>(F921-F917)/F917</f>
        <v>5.0768305004672651E-2</v>
      </c>
      <c r="W35" s="10">
        <f>[1]SPX_20260526_MULT!V35</f>
        <v>3.5312882268839239E-2</v>
      </c>
      <c r="X35" s="10">
        <f>LN(F921/F917)</f>
        <v>4.9521615645634474E-2</v>
      </c>
      <c r="Y35" s="10">
        <f>[1]SPX_20260526_MULT!X35</f>
        <v>3.4703682742400925E-2</v>
      </c>
      <c r="AA35" s="4">
        <f>A981</f>
        <v>45763</v>
      </c>
      <c r="AB35" s="10">
        <f>(F981-F976)/F976</f>
        <v>5.3009559378446897E-2</v>
      </c>
      <c r="AC35" s="10">
        <f>[1]SPX_20260526_MULT!AB35</f>
        <v>-3.3205611852986365E-2</v>
      </c>
      <c r="AD35" s="10">
        <f>LN(F981/F976)</f>
        <v>5.1652311342774933E-2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-9.0088529733420627E-3</v>
      </c>
      <c r="AI35" s="10">
        <f>[1]SPX_20260526_MULT!AH35</f>
        <v>5.917169216022998E-3</v>
      </c>
      <c r="AJ35" s="10">
        <f>LN(F1044/F1039)</f>
        <v>-9.0496780657573165E-3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1.3832495198583998E-2</v>
      </c>
      <c r="AO35" s="10">
        <f>[1]SPX_20260526_MULT!AN35</f>
        <v>-3.7710228061756056E-3</v>
      </c>
      <c r="AP35" s="10">
        <f>LN(F1170/F1165)</f>
        <v>1.3737699411421599E-2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120.14</v>
      </c>
      <c r="C36" s="5">
        <v>120.57</v>
      </c>
      <c r="D36" s="5">
        <v>119.04</v>
      </c>
      <c r="E36" s="5">
        <v>119.07</v>
      </c>
      <c r="F36" s="5">
        <v>108.5427</v>
      </c>
      <c r="G36" s="7">
        <v>28100</v>
      </c>
      <c r="I36" s="4">
        <f>A41</f>
        <v>44397</v>
      </c>
      <c r="J36" s="10">
        <f>(F41-F36)/F36</f>
        <v>1.2261533940099148E-2</v>
      </c>
      <c r="K36" s="10">
        <f>[1]SPX_20260526_MULT!J36</f>
        <v>-1.0562527321872911E-2</v>
      </c>
      <c r="L36" s="10">
        <f>LN(F41/F36)</f>
        <v>1.2186970224417148E-2</v>
      </c>
      <c r="M36" s="10">
        <f>[1]SPX_20260526_MULT!L36</f>
        <v>-1.0618706761682049E-2</v>
      </c>
      <c r="O36" s="4">
        <f>A796</f>
        <v>45495</v>
      </c>
      <c r="P36" s="10">
        <f>(F796-F791)/F791</f>
        <v>3.6838363660090842E-2</v>
      </c>
      <c r="Q36" s="10">
        <f>[1]SPX_20260526_MULT!P36</f>
        <v>-1.1864213727603743E-2</v>
      </c>
      <c r="R36" s="10">
        <f>LN(F796/F791)</f>
        <v>3.6176047918286908E-2</v>
      </c>
      <c r="S36" s="10">
        <f>[1]SPX_20260526_MULT!R36</f>
        <v>-1.1935155179285306E-2</v>
      </c>
      <c r="U36" s="4">
        <f>A922</f>
        <v>45679</v>
      </c>
      <c r="V36" s="10">
        <f>(F922-F918)/F918</f>
        <v>5.9088930935804664E-3</v>
      </c>
      <c r="W36" s="10">
        <f>[1]SPX_20260526_MULT!V36</f>
        <v>2.2934783116558603E-2</v>
      </c>
      <c r="X36" s="10">
        <f>LN(F922/F918)</f>
        <v>5.8915040511558544E-3</v>
      </c>
      <c r="Y36" s="10">
        <f>[1]SPX_20260526_MULT!X36</f>
        <v>2.2675734318132433E-2</v>
      </c>
      <c r="AA36" s="4">
        <f>A982</f>
        <v>45764</v>
      </c>
      <c r="AB36" s="10">
        <f>(F982-F977)/F977</f>
        <v>6.2745412421135266E-2</v>
      </c>
      <c r="AC36" s="10">
        <f>[1]SPX_20260526_MULT!AB36</f>
        <v>2.7809911743811619E-3</v>
      </c>
      <c r="AD36" s="10">
        <f>LN(F982/F977)</f>
        <v>6.085557154185646E-2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-5.1720923815522929E-3</v>
      </c>
      <c r="AI36" s="10">
        <f>[1]SPX_20260526_MULT!AH36</f>
        <v>5.9088529756618213E-3</v>
      </c>
      <c r="AJ36" s="10">
        <f>LN(F1045/F1040)</f>
        <v>-5.185513949749203E-3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-8.094207650625412E-3</v>
      </c>
      <c r="AO36" s="10">
        <f>[1]SPX_20260526_MULT!AN36</f>
        <v>-2.3964176607277766E-2</v>
      </c>
      <c r="AP36" s="10">
        <f>LN(F1171/F1167)</f>
        <v>-8.1271435966956875E-3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119.85</v>
      </c>
      <c r="C37" s="5">
        <v>120.64</v>
      </c>
      <c r="D37" s="5">
        <v>118.89</v>
      </c>
      <c r="E37" s="5">
        <v>120.19</v>
      </c>
      <c r="F37" s="5">
        <v>109.5637</v>
      </c>
      <c r="G37" s="7">
        <v>27600</v>
      </c>
      <c r="I37" s="4">
        <f>A42</f>
        <v>44398</v>
      </c>
      <c r="J37" s="10">
        <f>(F42-F37)/F37</f>
        <v>-6.2402054695122723E-3</v>
      </c>
      <c r="K37" s="10">
        <f>[1]SPX_20260526_MULT!J37</f>
        <v>-3.5685482737144517E-3</v>
      </c>
      <c r="L37" s="10">
        <f>LN(F42/F37)</f>
        <v>-6.2597569308583782E-3</v>
      </c>
      <c r="M37" s="10">
        <f>[1]SPX_20260526_MULT!L37</f>
        <v>-3.5749307306999693E-3</v>
      </c>
      <c r="O37" s="4">
        <f>A797</f>
        <v>45496</v>
      </c>
      <c r="P37" s="10">
        <f>(F797-F792)/F792</f>
        <v>2.7180565413614351E-2</v>
      </c>
      <c r="Q37" s="10">
        <f>[1]SPX_20260526_MULT!P37</f>
        <v>-1.9667560006085549E-2</v>
      </c>
      <c r="R37" s="10">
        <f>LN(F797/F792)</f>
        <v>2.6817733811193248E-2</v>
      </c>
      <c r="S37" s="10">
        <f>[1]SPX_20260526_MULT!R37</f>
        <v>-1.9863540357549885E-2</v>
      </c>
      <c r="U37" s="4">
        <f>A923</f>
        <v>45680</v>
      </c>
      <c r="V37" s="10">
        <f>(F923-F919)/F919</f>
        <v>-1.9945091649965881E-2</v>
      </c>
      <c r="W37" s="10">
        <f>[1]SPX_20260526_MULT!V37</f>
        <v>3.0547384200580924E-2</v>
      </c>
      <c r="X37" s="10">
        <f>LN(F923/F919)</f>
        <v>-2.0146679958474946E-2</v>
      </c>
      <c r="Y37" s="10">
        <f>[1]SPX_20260526_MULT!X37</f>
        <v>3.0090102048240815E-2</v>
      </c>
      <c r="AA37" s="4">
        <f>A983</f>
        <v>45768</v>
      </c>
      <c r="AB37" s="10">
        <f>(F983-F979)/F979</f>
        <v>-4.0228961654177253E-3</v>
      </c>
      <c r="AC37" s="10">
        <f>[1]SPX_20260526_MULT!AB37</f>
        <v>-4.5832661082741359E-2</v>
      </c>
      <c r="AD37" s="10">
        <f>LN(F983/F979)</f>
        <v>-4.0310097796589402E-3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1.1284353830327064E-2</v>
      </c>
      <c r="AI37" s="10">
        <f>[1]SPX_20260526_MULT!AH37</f>
        <v>1.0548179640094463E-2</v>
      </c>
      <c r="AJ37" s="10">
        <f>LN(F1046/F1041)</f>
        <v>1.1221160462813774E-2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1.3016654156313801E-2</v>
      </c>
      <c r="AO37" s="10">
        <f>[1]SPX_20260526_MULT!AN37</f>
        <v>-7.3600322328409816E-3</v>
      </c>
      <c r="AP37" s="10">
        <f>LN(F1172/F1168)</f>
        <v>1.2932665562118343E-2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119.53</v>
      </c>
      <c r="C38" s="5">
        <v>121.54</v>
      </c>
      <c r="D38" s="5">
        <v>119.27</v>
      </c>
      <c r="E38" s="5">
        <v>121.51</v>
      </c>
      <c r="F38" s="5">
        <v>110.767</v>
      </c>
      <c r="G38" s="7">
        <v>28500</v>
      </c>
      <c r="I38" s="4">
        <f>A43</f>
        <v>44399</v>
      </c>
      <c r="J38" s="10">
        <f>(F43-F38)/F38</f>
        <v>-2.0904240432619826E-2</v>
      </c>
      <c r="K38" s="10">
        <f>[1]SPX_20260526_MULT!J38</f>
        <v>1.7087497888200931E-3</v>
      </c>
      <c r="L38" s="10">
        <f>LN(F43/F38)</f>
        <v>-2.1125827580953611E-2</v>
      </c>
      <c r="M38" s="10">
        <f>[1]SPX_20260526_MULT!L38</f>
        <v>1.7072915368552821E-3</v>
      </c>
      <c r="O38" s="4">
        <f>A798</f>
        <v>45497</v>
      </c>
      <c r="P38" s="10">
        <f>(F798-F793)/F793</f>
        <v>-5.5546236694413859E-3</v>
      </c>
      <c r="Q38" s="10">
        <f>[1]SPX_20260526_MULT!P38</f>
        <v>-2.8835417758984537E-2</v>
      </c>
      <c r="R38" s="10">
        <f>LN(F798/F793)</f>
        <v>-5.5701079577125901E-3</v>
      </c>
      <c r="S38" s="10">
        <f>[1]SPX_20260526_MULT!R38</f>
        <v>-2.9259327380371493E-2</v>
      </c>
      <c r="U38" s="4">
        <f>A924</f>
        <v>45681</v>
      </c>
      <c r="V38" s="10">
        <f>(F924-F920)/F920</f>
        <v>-2.1642475203577451E-2</v>
      </c>
      <c r="W38" s="10">
        <f>[1]SPX_20260526_MULT!V38</f>
        <v>1.7439707522530611E-2</v>
      </c>
      <c r="X38" s="10">
        <f>LN(F924/F920)</f>
        <v>-2.1880108474250575E-2</v>
      </c>
      <c r="Y38" s="10">
        <f>[1]SPX_20260526_MULT!X38</f>
        <v>1.7289381072823656E-2</v>
      </c>
      <c r="AA38" s="4">
        <f>A984</f>
        <v>45769</v>
      </c>
      <c r="AB38" s="10">
        <f>(F984-F980)/F980</f>
        <v>4.4407728003791329E-4</v>
      </c>
      <c r="AC38" s="10">
        <f>[1]SPX_20260526_MULT!AB38</f>
        <v>-2.0173719898783516E-2</v>
      </c>
      <c r="AD38" s="10">
        <f>LN(F984/F980)</f>
        <v>4.4397870690413694E-4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-1.4273032671319861E-2</v>
      </c>
      <c r="AI38" s="10">
        <f>[1]SPX_20260526_MULT!AH38</f>
        <v>1.5200280498737796E-2</v>
      </c>
      <c r="AJ38" s="10">
        <f>LN(F1047/F1042)</f>
        <v>-1.4375872128950836E-2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3.2569492629744828E-3</v>
      </c>
      <c r="AO38" s="10">
        <f>[1]SPX_20260526_MULT!AN38</f>
        <v>-4.4812777798369837E-3</v>
      </c>
      <c r="AP38" s="10">
        <f>LN(F1173/F1169)</f>
        <v>3.2516568919327394E-3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122</v>
      </c>
      <c r="C39" s="5">
        <v>123.24</v>
      </c>
      <c r="D39" s="5">
        <v>120.93</v>
      </c>
      <c r="E39" s="5">
        <v>121.33</v>
      </c>
      <c r="F39" s="5">
        <v>110.60290000000001</v>
      </c>
      <c r="G39" s="7">
        <v>38900</v>
      </c>
      <c r="I39" s="4">
        <f>A44</f>
        <v>44400</v>
      </c>
      <c r="J39" s="10">
        <f>(F44-F39)/F39</f>
        <v>2.1428009572985406E-3</v>
      </c>
      <c r="K39" s="10">
        <f>[1]SPX_20260526_MULT!J39</f>
        <v>1.955781530806271E-2</v>
      </c>
      <c r="L39" s="10">
        <f>LN(F44/F39)</f>
        <v>2.1405084336909986E-3</v>
      </c>
      <c r="M39" s="10">
        <f>[1]SPX_20260526_MULT!L39</f>
        <v>1.9369018897784099E-2</v>
      </c>
      <c r="O39" s="4">
        <f>A799</f>
        <v>45498</v>
      </c>
      <c r="P39" s="10">
        <f>(F799-F794)/F794</f>
        <v>1.2113278414572931E-2</v>
      </c>
      <c r="Q39" s="10">
        <f>[1]SPX_20260526_MULT!P39</f>
        <v>-2.6218278582123423E-2</v>
      </c>
      <c r="R39" s="10">
        <f>LN(F799/F794)</f>
        <v>1.2040499793263429E-2</v>
      </c>
      <c r="S39" s="10">
        <f>[1]SPX_20260526_MULT!R39</f>
        <v>-2.6568105775406956E-2</v>
      </c>
      <c r="U39" s="4">
        <f>A925</f>
        <v>45684</v>
      </c>
      <c r="V39" s="10">
        <f>(F925-F920)/F920</f>
        <v>1.8576056881396187E-3</v>
      </c>
      <c r="W39" s="10">
        <f>[1]SPX_20260526_MULT!V39</f>
        <v>2.6047165387159989E-3</v>
      </c>
      <c r="X39" s="10">
        <f>LN(F925/F920)</f>
        <v>1.8558824724002197E-3</v>
      </c>
      <c r="Y39" s="10">
        <f>[1]SPX_20260526_MULT!X39</f>
        <v>2.6013301437171829E-3</v>
      </c>
      <c r="AA39" s="4">
        <f>A985</f>
        <v>45770</v>
      </c>
      <c r="AB39" s="10">
        <f>(F985-F981)/F981</f>
        <v>-5.4686357430706392E-3</v>
      </c>
      <c r="AC39" s="10">
        <f>[1]SPX_20260526_MULT!AB39</f>
        <v>1.8985100783399357E-2</v>
      </c>
      <c r="AD39" s="10">
        <f>LN(F985/F981)</f>
        <v>-5.4836434710551097E-3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-1.0702418378371156E-3</v>
      </c>
      <c r="AI39" s="10">
        <f>[1]SPX_20260526_MULT!AH39</f>
        <v>1.0479026297988666E-2</v>
      </c>
      <c r="AJ39" s="10">
        <f>LN(F1048/F1043)</f>
        <v>-1.0708149555857191E-3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3.2909306984372955E-3</v>
      </c>
      <c r="AO39" s="10">
        <f>[1]SPX_20260526_MULT!AN39</f>
        <v>-3.5158307701524333E-3</v>
      </c>
      <c r="AP39" s="10">
        <f>LN(F1174/F1170)</f>
        <v>3.2855274372663012E-3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120.55</v>
      </c>
      <c r="C40" s="5">
        <v>121.35</v>
      </c>
      <c r="D40" s="5">
        <v>117.41</v>
      </c>
      <c r="E40" s="5">
        <v>119.22</v>
      </c>
      <c r="F40" s="5">
        <v>108.6794</v>
      </c>
      <c r="G40" s="7">
        <v>42600</v>
      </c>
      <c r="I40" s="4">
        <f>A45</f>
        <v>44403</v>
      </c>
      <c r="J40" s="10">
        <f>(F45-F40)/F40</f>
        <v>2.5080189990007336E-2</v>
      </c>
      <c r="K40" s="10">
        <f>[1]SPX_20260526_MULT!J40</f>
        <v>3.8466590811926625E-2</v>
      </c>
      <c r="L40" s="10">
        <f>LN(F45/F40)</f>
        <v>2.4770843666833502E-2</v>
      </c>
      <c r="M40" s="10">
        <f>[1]SPX_20260526_MULT!L40</f>
        <v>3.7745193197311545E-2</v>
      </c>
      <c r="O40" s="4">
        <f>A800</f>
        <v>45499</v>
      </c>
      <c r="P40" s="10">
        <f>(F800-F795)/F795</f>
        <v>2.3388016820307455E-2</v>
      </c>
      <c r="Q40" s="10">
        <f>[1]SPX_20260526_MULT!P40</f>
        <v>-8.3378564940963379E-3</v>
      </c>
      <c r="R40" s="10">
        <f>LN(F800/F795)</f>
        <v>2.311870813553249E-2</v>
      </c>
      <c r="S40" s="10">
        <f>[1]SPX_20260526_MULT!R40</f>
        <v>-8.3728108514361087E-3</v>
      </c>
      <c r="U40" s="4">
        <f>A926</f>
        <v>45685</v>
      </c>
      <c r="V40" s="10">
        <f>(F926-F921)/F921</f>
        <v>-1.8127817729079624E-2</v>
      </c>
      <c r="W40" s="10">
        <f>[1]SPX_20260526_MULT!V40</f>
        <v>3.0516229129073161E-3</v>
      </c>
      <c r="X40" s="10">
        <f>LN(F926/F921)</f>
        <v>-1.8294139719543887E-2</v>
      </c>
      <c r="Y40" s="10">
        <f>[1]SPX_20260526_MULT!X40</f>
        <v>3.0469761627255343E-3</v>
      </c>
      <c r="AA40" s="4">
        <f>A986</f>
        <v>45771</v>
      </c>
      <c r="AB40" s="10">
        <f>(F986-F982)/F982</f>
        <v>-1.4243492665528995E-2</v>
      </c>
      <c r="AC40" s="10">
        <f>[1]SPX_20260526_MULT!AB40</f>
        <v>3.8251233715666889E-2</v>
      </c>
      <c r="AD40" s="10">
        <f>LN(F986/F982)</f>
        <v>-1.4345904841704803E-2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-4.5041783494833218E-3</v>
      </c>
      <c r="AI40" s="10">
        <f>[1]SPX_20260526_MULT!AH40</f>
        <v>1.4586813281052673E-2</v>
      </c>
      <c r="AJ40" s="10">
        <f>LN(F1049/F1044)</f>
        <v>-4.5143527237445765E-3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1.637236005476541E-2</v>
      </c>
      <c r="AO40" s="10">
        <f>[1]SPX_20260526_MULT!AN40</f>
        <v>1.4726492172964583E-3</v>
      </c>
      <c r="AP40" s="10">
        <f>LN(F1175/F1170)</f>
        <v>1.6239778129888038E-2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119.54</v>
      </c>
      <c r="C41" s="5">
        <v>121.9</v>
      </c>
      <c r="D41" s="5">
        <v>119.54</v>
      </c>
      <c r="E41" s="5">
        <v>120.53</v>
      </c>
      <c r="F41" s="5">
        <v>109.8736</v>
      </c>
      <c r="G41" s="7">
        <v>31300</v>
      </c>
      <c r="I41" s="4">
        <f>A46</f>
        <v>44404</v>
      </c>
      <c r="J41" s="10">
        <f>(F46-F41)/F41</f>
        <v>3.1113024420789059E-2</v>
      </c>
      <c r="K41" s="10">
        <f>[1]SPX_20260526_MULT!J41</f>
        <v>1.8135278757748556E-2</v>
      </c>
      <c r="L41" s="10">
        <f>LN(F46/F41)</f>
        <v>3.063882504067492E-2</v>
      </c>
      <c r="M41" s="10">
        <f>[1]SPX_20260526_MULT!L41</f>
        <v>1.7972796095093634E-2</v>
      </c>
      <c r="O41" s="4">
        <f>A801</f>
        <v>45502</v>
      </c>
      <c r="P41" s="10">
        <f>(F801-F796)/F796</f>
        <v>-1.5262015536626275E-3</v>
      </c>
      <c r="Q41" s="10">
        <f>[1]SPX_20260526_MULT!P41</f>
        <v>-1.8127743350049984E-2</v>
      </c>
      <c r="R41" s="10">
        <f>LN(F801/F796)</f>
        <v>-1.5273673856012087E-3</v>
      </c>
      <c r="S41" s="10">
        <f>[1]SPX_20260526_MULT!R41</f>
        <v>-1.8294063967294012E-2</v>
      </c>
      <c r="U41" s="4">
        <f>A927</f>
        <v>45686</v>
      </c>
      <c r="V41" s="10">
        <f>(F927-F922)/F922</f>
        <v>2.6468248301747543E-3</v>
      </c>
      <c r="W41" s="10">
        <f>[1]SPX_20260526_MULT!V41</f>
        <v>-7.7320306236389399E-3</v>
      </c>
      <c r="X41" s="10">
        <f>LN(F927/F922)</f>
        <v>2.6433281580273784E-3</v>
      </c>
      <c r="Y41" s="10">
        <f>[1]SPX_20260526_MULT!X41</f>
        <v>-7.7620777561980747E-3</v>
      </c>
      <c r="AA41" s="4">
        <f>A987</f>
        <v>45772</v>
      </c>
      <c r="AB41" s="10">
        <f>(F987-F982)/F982</f>
        <v>-2.4354697817989258E-2</v>
      </c>
      <c r="AC41" s="10">
        <f>[1]SPX_20260526_MULT!AB41</f>
        <v>4.5906409756131875E-2</v>
      </c>
      <c r="AD41" s="10">
        <f>LN(F987/F982)</f>
        <v>-2.4656178517539394E-2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-1.6245786868154078E-2</v>
      </c>
      <c r="AI41" s="10">
        <f>[1]SPX_20260526_MULT!AH41</f>
        <v>1.3348436098889428E-2</v>
      </c>
      <c r="AJ41" s="10">
        <f>LN(F1050/F1045)</f>
        <v>-1.6379196533549079E-2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3.1347998027957846E-2</v>
      </c>
      <c r="AO41" s="10">
        <f>[1]SPX_20260526_MULT!AN41</f>
        <v>2.6738847449246272E-2</v>
      </c>
      <c r="AP41" s="10">
        <f>LN(F1176/F1171)</f>
        <v>3.0866682542589195E-2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121.48</v>
      </c>
      <c r="C42" s="5">
        <v>121.79</v>
      </c>
      <c r="D42" s="5">
        <v>119.28</v>
      </c>
      <c r="E42" s="5">
        <v>119.44</v>
      </c>
      <c r="F42" s="5">
        <v>108.88</v>
      </c>
      <c r="G42" s="7">
        <v>26700</v>
      </c>
      <c r="I42" s="4">
        <f>A47</f>
        <v>44405</v>
      </c>
      <c r="J42" s="10">
        <f>(F47-F42)/F42</f>
        <v>4.0940484937545915E-2</v>
      </c>
      <c r="K42" s="10">
        <f>[1]SPX_20260526_MULT!J42</f>
        <v>9.6244974894863049E-3</v>
      </c>
      <c r="L42" s="10">
        <f>LN(F47/F42)</f>
        <v>4.0124616949077499E-2</v>
      </c>
      <c r="M42" s="10">
        <f>[1]SPX_20260526_MULT!L42</f>
        <v>9.5784770602404239E-3</v>
      </c>
      <c r="O42" s="4">
        <f>A802</f>
        <v>45503</v>
      </c>
      <c r="P42" s="10">
        <f>(F802-F797)/F797</f>
        <v>-7.7035468649094066E-3</v>
      </c>
      <c r="Q42" s="10">
        <f>[1]SPX_20260526_MULT!P42</f>
        <v>-2.1473340312061367E-2</v>
      </c>
      <c r="R42" s="10">
        <f>LN(F802/F797)</f>
        <v>-7.7333724560239873E-3</v>
      </c>
      <c r="S42" s="10">
        <f>[1]SPX_20260526_MULT!R42</f>
        <v>-2.1707247051711384E-2</v>
      </c>
      <c r="U42" s="4">
        <f>A928</f>
        <v>45687</v>
      </c>
      <c r="V42" s="10">
        <f>(F928-F923)/F923</f>
        <v>1.8448055033099525E-2</v>
      </c>
      <c r="W42" s="10">
        <f>[1]SPX_20260526_MULT!V42</f>
        <v>-7.7696279117657422E-3</v>
      </c>
      <c r="X42" s="10">
        <f>LN(F928/F923)</f>
        <v>1.8279953943849944E-2</v>
      </c>
      <c r="Y42" s="10">
        <f>[1]SPX_20260526_MULT!X42</f>
        <v>-7.7999687308043337E-3</v>
      </c>
      <c r="AA42" s="4">
        <f>A988</f>
        <v>45775</v>
      </c>
      <c r="AB42" s="10">
        <f>(F988-F983)/F983</f>
        <v>-1.7129095148897086E-2</v>
      </c>
      <c r="AC42" s="10">
        <f>[1]SPX_20260526_MULT!AB42</f>
        <v>7.1837033390057203E-2</v>
      </c>
      <c r="AD42" s="10">
        <f>LN(F988/F983)</f>
        <v>-1.7277495179350028E-2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-1.7185037545193287E-2</v>
      </c>
      <c r="AI42" s="10">
        <f>[1]SPX_20260526_MULT!AH42</f>
        <v>9.7057824448099957E-3</v>
      </c>
      <c r="AJ42" s="10">
        <f>LN(F1051/F1046)</f>
        <v>-1.7334414138011543E-2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-7.8828766357939388E-3</v>
      </c>
      <c r="AO42" s="10">
        <f>[1]SPX_20260526_MULT!AN42</f>
        <v>1.4894612923712896E-2</v>
      </c>
      <c r="AP42" s="10">
        <f>LN(F1177/F1172)</f>
        <v>-7.9141107592652447E-3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119.01</v>
      </c>
      <c r="C43" s="5">
        <v>119.83</v>
      </c>
      <c r="D43" s="5">
        <v>118.49</v>
      </c>
      <c r="E43" s="5">
        <v>118.97</v>
      </c>
      <c r="F43" s="5">
        <v>108.4515</v>
      </c>
      <c r="G43" s="7">
        <v>23100</v>
      </c>
      <c r="I43" s="4">
        <f>A48</f>
        <v>44406</v>
      </c>
      <c r="J43" s="10">
        <f>(F48-F43)/F43</f>
        <v>5.169407523178568E-2</v>
      </c>
      <c r="K43" s="10">
        <f>[1]SPX_20260526_MULT!J43</f>
        <v>1.1830597964959378E-2</v>
      </c>
      <c r="L43" s="10">
        <f>LN(F48/F43)</f>
        <v>5.0402269012512511E-2</v>
      </c>
      <c r="M43" s="10">
        <f>[1]SPX_20260526_MULT!L43</f>
        <v>1.176116353819155E-2</v>
      </c>
      <c r="O43" s="4">
        <f>A803</f>
        <v>45504</v>
      </c>
      <c r="P43" s="10">
        <f>(F803-F798)/F798</f>
        <v>-1.0155727004218719E-3</v>
      </c>
      <c r="Q43" s="10">
        <f>[1]SPX_20260526_MULT!P43</f>
        <v>1.753595394869761E-2</v>
      </c>
      <c r="R43" s="10">
        <f>LN(F803/F798)</f>
        <v>-1.016088743792731E-3</v>
      </c>
      <c r="S43" s="10">
        <f>[1]SPX_20260526_MULT!R43</f>
        <v>1.7383973286441885E-2</v>
      </c>
      <c r="U43" s="4">
        <f>A929</f>
        <v>45688</v>
      </c>
      <c r="V43" s="10">
        <f>(F929-F924)/F924</f>
        <v>9.0796613719642434E-3</v>
      </c>
      <c r="W43" s="10">
        <f>[1]SPX_20260526_MULT!V43</f>
        <v>-9.9505015390149582E-3</v>
      </c>
      <c r="X43" s="10">
        <f>LN(F929/F924)</f>
        <v>9.038689069652819E-3</v>
      </c>
      <c r="Y43" s="10">
        <f>[1]SPX_20260526_MULT!X43</f>
        <v>-1.000033865794266E-2</v>
      </c>
      <c r="AA43" s="4">
        <f>A989</f>
        <v>45776</v>
      </c>
      <c r="AB43" s="10">
        <f>(F989-F984)/F984</f>
        <v>-2.3599754693824606E-2</v>
      </c>
      <c r="AC43" s="10">
        <f>[1]SPX_20260526_MULT!AB43</f>
        <v>5.1641963766962395E-2</v>
      </c>
      <c r="AD43" s="10">
        <f>LN(F989/F984)</f>
        <v>-2.388268922803442E-2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-1.9852831740314494E-3</v>
      </c>
      <c r="AI43" s="10">
        <f>[1]SPX_20260526_MULT!AH43</f>
        <v>6.2741883035242172E-4</v>
      </c>
      <c r="AJ43" s="10">
        <f>LN(F1052/F1047)</f>
        <v>-1.9872564607932137E-3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7.8377814812515042E-3</v>
      </c>
      <c r="AO43" s="10">
        <f>[1]SPX_20260526_MULT!AN43</f>
        <v>8.0510460478488075E-3</v>
      </c>
      <c r="AP43" s="10">
        <f>LN(F1178/F1173)</f>
        <v>7.8072256281958002E-3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119.44</v>
      </c>
      <c r="C44" s="5">
        <v>121.77</v>
      </c>
      <c r="D44" s="5">
        <v>117.99</v>
      </c>
      <c r="E44" s="5">
        <v>121.59</v>
      </c>
      <c r="F44" s="5">
        <v>110.8399</v>
      </c>
      <c r="G44" s="7">
        <v>28600</v>
      </c>
      <c r="I44" s="4">
        <f>A49</f>
        <v>44407</v>
      </c>
      <c r="J44" s="10">
        <f>(F49-F44)/F44</f>
        <v>2.4673425363970981E-2</v>
      </c>
      <c r="K44" s="10">
        <f>[1]SPX_20260526_MULT!J44</f>
        <v>-3.7468238515432854E-3</v>
      </c>
      <c r="L44" s="10">
        <f>LN(F49/F44)</f>
        <v>2.4373952422608813E-2</v>
      </c>
      <c r="M44" s="10">
        <f>[1]SPX_20260526_MULT!L44</f>
        <v>-3.7538607789480609E-3</v>
      </c>
      <c r="O44" s="4">
        <f>A804</f>
        <v>45505</v>
      </c>
      <c r="P44" s="10">
        <f>(F804-F799)/F799</f>
        <v>4.2440603419565811E-3</v>
      </c>
      <c r="Q44" s="10">
        <f>[1]SPX_20260526_MULT!P44</f>
        <v>8.7901582528528907E-3</v>
      </c>
      <c r="R44" s="10">
        <f>LN(F804/F799)</f>
        <v>4.2350797184359992E-3</v>
      </c>
      <c r="S44" s="10">
        <f>[1]SPX_20260526_MULT!R44</f>
        <v>8.7517497257149565E-3</v>
      </c>
      <c r="U44" s="4">
        <f>A930</f>
        <v>45691</v>
      </c>
      <c r="V44" s="10">
        <f>(F930-F925)/F925</f>
        <v>-6.8518674941244638E-3</v>
      </c>
      <c r="W44" s="10">
        <f>[1]SPX_20260526_MULT!V44</f>
        <v>-2.9456380256953504E-3</v>
      </c>
      <c r="X44" s="10">
        <f>LN(F930/F925)</f>
        <v>-6.8754493196312785E-3</v>
      </c>
      <c r="Y44" s="10">
        <f>[1]SPX_20260526_MULT!X44</f>
        <v>-2.9499849558050325E-3</v>
      </c>
      <c r="AA44" s="4">
        <f>A990</f>
        <v>45777</v>
      </c>
      <c r="AB44" s="10">
        <f>(F990-F985)/F985</f>
        <v>-8.2103335948464258E-3</v>
      </c>
      <c r="AC44" s="10">
        <f>[1]SPX_20260526_MULT!AB44</f>
        <v>3.5938473768633607E-2</v>
      </c>
      <c r="AD44" s="10">
        <f>LN(F990/F985)</f>
        <v>-8.2442240122818783E-3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-1.1869878654155022E-2</v>
      </c>
      <c r="AI44" s="10">
        <f>[1]SPX_20260526_MULT!AH44</f>
        <v>-3.765312237024337E-3</v>
      </c>
      <c r="AJ44" s="10">
        <f>LN(F1053/F1048)</f>
        <v>-1.1940888139135976E-2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2.9357176976163329E-2</v>
      </c>
      <c r="AO44" s="10">
        <f>[1]SPX_20260526_MULT!AN44</f>
        <v>3.3865270509257426E-3</v>
      </c>
      <c r="AP44" s="10">
        <f>LN(F1179/F1174)</f>
        <v>2.893450738691548E-2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121</v>
      </c>
      <c r="C45" s="5">
        <v>122.27</v>
      </c>
      <c r="D45" s="5">
        <v>121</v>
      </c>
      <c r="E45" s="5">
        <v>122.21</v>
      </c>
      <c r="F45" s="5">
        <v>111.4051</v>
      </c>
      <c r="G45" s="7">
        <v>20900</v>
      </c>
      <c r="I45" s="4">
        <f>A50</f>
        <v>44410</v>
      </c>
      <c r="J45" s="10">
        <f>(F50-F45)/F45</f>
        <v>2.8638724798056823E-2</v>
      </c>
      <c r="K45" s="10">
        <f>[1]SPX_20260526_MULT!J45</f>
        <v>-7.9460013090925045E-3</v>
      </c>
      <c r="L45" s="10">
        <f>LN(F50/F45)</f>
        <v>2.8236301713450616E-2</v>
      </c>
      <c r="M45" s="10">
        <f>[1]SPX_20260526_MULT!L45</f>
        <v>-7.9777390145283535E-3</v>
      </c>
      <c r="O45" s="4">
        <f>A805</f>
        <v>45506</v>
      </c>
      <c r="P45" s="10">
        <f>(F805-F800)/F800</f>
        <v>-2.0931535891631848E-3</v>
      </c>
      <c r="Q45" s="10">
        <f>[1]SPX_20260526_MULT!P45</f>
        <v>-2.0615119330748298E-2</v>
      </c>
      <c r="R45" s="10">
        <f>LN(F805/F800)</f>
        <v>-2.0953472968497254E-3</v>
      </c>
      <c r="S45" s="10">
        <f>[1]SPX_20260526_MULT!R45</f>
        <v>-2.0830577173028341E-2</v>
      </c>
      <c r="U45" s="4">
        <f>A931</f>
        <v>45692</v>
      </c>
      <c r="V45" s="10">
        <f>(F931-F926)/F926</f>
        <v>2.6839356590767044E-3</v>
      </c>
      <c r="W45" s="10">
        <f>[1]SPX_20260526_MULT!V45</f>
        <v>-4.9145968022613106E-3</v>
      </c>
      <c r="X45" s="10">
        <f>LN(F931/F926)</f>
        <v>2.6803403354071151E-3</v>
      </c>
      <c r="Y45" s="10">
        <f>[1]SPX_20260526_MULT!X45</f>
        <v>-4.9267131473941664E-3</v>
      </c>
      <c r="AA45" s="4">
        <f>A991</f>
        <v>45778</v>
      </c>
      <c r="AB45" s="10">
        <f>(F991-F986)/F986</f>
        <v>-1.0855724316945108E-2</v>
      </c>
      <c r="AC45" s="10">
        <f>[1]SPX_20260526_MULT!AB45</f>
        <v>2.1763920820745294E-2</v>
      </c>
      <c r="AD45" s="10">
        <f>LN(F991/F986)</f>
        <v>-1.0915077631838098E-2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-1.6946191036326053E-2</v>
      </c>
      <c r="AI45" s="10">
        <f>[1]SPX_20260526_MULT!AH45</f>
        <v>-2.3577834663123347E-2</v>
      </c>
      <c r="AJ45" s="10">
        <f>LN(F1054/F1049)</f>
        <v>-1.7091420797342029E-2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6.5544230647107196E-3</v>
      </c>
      <c r="AO45" s="10">
        <f>[1]SPX_20260526_MULT!AN45</f>
        <v>3.7710838346357955E-3</v>
      </c>
      <c r="AP45" s="10">
        <f>LN(F1180/F1175)</f>
        <v>6.5330362352081107E-3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121.33</v>
      </c>
      <c r="C46" s="5">
        <v>124.4</v>
      </c>
      <c r="D46" s="5">
        <v>121.33</v>
      </c>
      <c r="E46" s="5">
        <v>124.28</v>
      </c>
      <c r="F46" s="5">
        <v>113.2921</v>
      </c>
      <c r="G46" s="7">
        <v>31500</v>
      </c>
      <c r="I46" s="4">
        <f>A51</f>
        <v>44411</v>
      </c>
      <c r="J46" s="10">
        <f>(F51-F46)/F46</f>
        <v>3.4357205842243145E-2</v>
      </c>
      <c r="K46" s="10">
        <f>[1]SPX_20260526_MULT!J46</f>
        <v>4.927887564580913E-3</v>
      </c>
      <c r="L46" s="10">
        <f>LN(F51/F46)</f>
        <v>3.3780176624196238E-2</v>
      </c>
      <c r="M46" s="10">
        <f>[1]SPX_20260526_MULT!L46</f>
        <v>4.9157852695378189E-3</v>
      </c>
      <c r="O46" s="4">
        <f>A806</f>
        <v>45509</v>
      </c>
      <c r="P46" s="10">
        <f>(F806-F801)/F801</f>
        <v>-2.2590398617795812E-2</v>
      </c>
      <c r="Q46" s="10">
        <f>[1]SPX_20260526_MULT!P46</f>
        <v>-5.0738147794287189E-2</v>
      </c>
      <c r="R46" s="10">
        <f>LN(F806/F801)</f>
        <v>-2.2849470803494646E-2</v>
      </c>
      <c r="S46" s="10">
        <f>[1]SPX_20260526_MULT!R46</f>
        <v>-5.2070594084899141E-2</v>
      </c>
      <c r="U46" s="4">
        <f>A932</f>
        <v>45693</v>
      </c>
      <c r="V46" s="10">
        <f>(F932-F927)/F927</f>
        <v>3.4739212185639842E-2</v>
      </c>
      <c r="W46" s="10">
        <f>[1]SPX_20260526_MULT!V46</f>
        <v>3.6709325457554946E-3</v>
      </c>
      <c r="X46" s="10">
        <f>LN(F932/F927)</f>
        <v>3.414942606507157E-2</v>
      </c>
      <c r="Y46" s="10">
        <f>[1]SPX_20260526_MULT!X46</f>
        <v>3.6642111171297023E-3</v>
      </c>
      <c r="AA46" s="4">
        <f>A992</f>
        <v>45779</v>
      </c>
      <c r="AB46" s="10">
        <f>(F992-F987)/F987</f>
        <v>4.9923765165784091E-3</v>
      </c>
      <c r="AC46" s="10">
        <f>[1]SPX_20260526_MULT!AB46</f>
        <v>2.922240059653838E-2</v>
      </c>
      <c r="AD46" s="10">
        <f>LN(F992/F987)</f>
        <v>4.9799559266252846E-3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-3.9632092008883863E-3</v>
      </c>
      <c r="AI46" s="10">
        <f>[1]SPX_20260526_MULT!AH46</f>
        <v>-9.3634199666028858E-3</v>
      </c>
      <c r="AJ46" s="10">
        <f>LN(F1055/F1050)</f>
        <v>-3.9710835264255197E-3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7.8342614271302482E-3</v>
      </c>
      <c r="AO46" s="10">
        <f>[1]SPX_20260526_MULT!AN46</f>
        <v>-8.7109161047929894E-3</v>
      </c>
      <c r="AP46" s="10">
        <f>LN(F1181/F1176)</f>
        <v>7.8037329428319426E-3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123.66</v>
      </c>
      <c r="C47" s="5">
        <v>125.4</v>
      </c>
      <c r="D47" s="5">
        <v>123.1</v>
      </c>
      <c r="E47" s="5">
        <v>124.33</v>
      </c>
      <c r="F47" s="5">
        <v>113.33759999999999</v>
      </c>
      <c r="G47" s="7">
        <v>42300</v>
      </c>
      <c r="I47" s="4">
        <f>A52</f>
        <v>44412</v>
      </c>
      <c r="J47" s="10">
        <f>(F52-F47)/F47</f>
        <v>2.4129679823818459E-2</v>
      </c>
      <c r="K47" s="10">
        <f>[1]SPX_20260526_MULT!J47</f>
        <v>4.5904685547919243E-4</v>
      </c>
      <c r="L47" s="10">
        <f>LN(F52/F47)</f>
        <v>2.3843159052038501E-2</v>
      </c>
      <c r="M47" s="10">
        <f>[1]SPX_20260526_MULT!L47</f>
        <v>4.589415257044673E-4</v>
      </c>
      <c r="O47" s="4">
        <f>A807</f>
        <v>45510</v>
      </c>
      <c r="P47" s="10">
        <f>(F807-F802)/F802</f>
        <v>-3.6709277656996997E-2</v>
      </c>
      <c r="Q47" s="10">
        <f>[1]SPX_20260526_MULT!P47</f>
        <v>-3.6128441335293721E-2</v>
      </c>
      <c r="R47" s="10">
        <f>LN(F807/F802)</f>
        <v>-3.7400020384005445E-2</v>
      </c>
      <c r="S47" s="10">
        <f>[1]SPX_20260526_MULT!R47</f>
        <v>-3.6797231148231156E-2</v>
      </c>
      <c r="U47" s="4">
        <f>A933</f>
        <v>45694</v>
      </c>
      <c r="V47" s="10">
        <f>(F933-F928)/F928</f>
        <v>1.6651826284917001E-2</v>
      </c>
      <c r="W47" s="10">
        <f>[1]SPX_20260526_MULT!V47</f>
        <v>2.0424234874402616E-3</v>
      </c>
      <c r="X47" s="10">
        <f>LN(F933/F928)</f>
        <v>1.6514704747868866E-2</v>
      </c>
      <c r="Y47" s="10">
        <f>[1]SPX_20260526_MULT!X47</f>
        <v>2.0403405762316295E-3</v>
      </c>
      <c r="AA47" s="4">
        <f>A993</f>
        <v>45782</v>
      </c>
      <c r="AB47" s="10">
        <f>(F993-F988)/F988</f>
        <v>7.4575316635888044E-3</v>
      </c>
      <c r="AC47" s="10">
        <f>[1]SPX_20260526_MULT!AB47</f>
        <v>2.1999529730951827E-2</v>
      </c>
      <c r="AD47" s="10">
        <f>LN(F993/F988)</f>
        <v>7.4298617553231342E-3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-6.7956226387128407E-3</v>
      </c>
      <c r="AI47" s="10">
        <f>[1]SPX_20260526_MULT!AH47</f>
        <v>-1.1249658778401337E-2</v>
      </c>
      <c r="AJ47" s="10">
        <f>LN(F1056/F1051)</f>
        <v>-6.8188180266988245E-3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3.9967984714458525E-2</v>
      </c>
      <c r="AO47" s="10">
        <f>[1]SPX_20260526_MULT!AN47</f>
        <v>-1.3658525791907695E-2</v>
      </c>
      <c r="AP47" s="10">
        <f>LN(F1182/F1177)</f>
        <v>3.9189928751041166E-2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124.52</v>
      </c>
      <c r="C48" s="5">
        <v>126.22</v>
      </c>
      <c r="D48" s="5">
        <v>124.07</v>
      </c>
      <c r="E48" s="5">
        <v>125.12</v>
      </c>
      <c r="F48" s="5">
        <v>114.0578</v>
      </c>
      <c r="G48" s="7">
        <v>20600</v>
      </c>
      <c r="I48" s="4">
        <f>A53</f>
        <v>44413</v>
      </c>
      <c r="J48" s="10">
        <f>(F53-F48)/F48</f>
        <v>3.8283221314105671E-2</v>
      </c>
      <c r="K48" s="10">
        <f>[1]SPX_20260526_MULT!J48</f>
        <v>2.2516095233608871E-3</v>
      </c>
      <c r="L48" s="10">
        <f>LN(F53/F48)</f>
        <v>3.7568600429875934E-2</v>
      </c>
      <c r="M48" s="10">
        <f>[1]SPX_20260526_MULT!L48</f>
        <v>2.2490784492530682E-3</v>
      </c>
      <c r="O48" s="4">
        <f>A808</f>
        <v>45511</v>
      </c>
      <c r="P48" s="10">
        <f>(F808-F803)/F803</f>
        <v>-2.5586614581775982E-2</v>
      </c>
      <c r="Q48" s="10">
        <f>[1]SPX_20260526_MULT!P48</f>
        <v>-5.8453870976001666E-2</v>
      </c>
      <c r="R48" s="10">
        <f>LN(F808/F803)</f>
        <v>-2.5919645033189116E-2</v>
      </c>
      <c r="S48" s="10">
        <f>[1]SPX_20260526_MULT!R48</f>
        <v>-6.0231936839275309E-2</v>
      </c>
      <c r="U48" s="4">
        <f>A934</f>
        <v>45695</v>
      </c>
      <c r="V48" s="10">
        <f>(F934-F929)/F929</f>
        <v>1.0797219346250589E-2</v>
      </c>
      <c r="W48" s="10">
        <f>[1]SPX_20260526_MULT!V48</f>
        <v>-2.4070074118333236E-3</v>
      </c>
      <c r="X48" s="10">
        <f>LN(F934/F929)</f>
        <v>1.0739345584559355E-2</v>
      </c>
      <c r="Y48" s="10">
        <f>[1]SPX_20260526_MULT!X48</f>
        <v>-2.4099089110621598E-3</v>
      </c>
      <c r="AA48" s="4">
        <f>A994</f>
        <v>45783</v>
      </c>
      <c r="AB48" s="10">
        <f>(F994-F989)/F989</f>
        <v>1.022908567091581E-2</v>
      </c>
      <c r="AC48" s="10">
        <f>[1]SPX_20260526_MULT!AB48</f>
        <v>8.2865505997027546E-3</v>
      </c>
      <c r="AD48" s="10">
        <f>LN(F994/F989)</f>
        <v>1.0177122629924993E-2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-6.6307745452398939E-4</v>
      </c>
      <c r="AI48" s="10">
        <f>[1]SPX_20260526_MULT!AH48</f>
        <v>-2.8037216175600451E-3</v>
      </c>
      <c r="AJ48" s="10">
        <f>LN(F1057/F1052)</f>
        <v>-6.6329738760648801E-4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3.6842013825823722E-2</v>
      </c>
      <c r="AO48" s="10">
        <f>[1]SPX_20260526_MULT!AN48</f>
        <v>-2.4481225438942485E-2</v>
      </c>
      <c r="AP48" s="10">
        <f>LN(F1183/F1178)</f>
        <v>3.6179568389206551E-2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125.1</v>
      </c>
      <c r="C49" s="5">
        <v>125.62</v>
      </c>
      <c r="D49" s="5">
        <v>124.25</v>
      </c>
      <c r="E49" s="5">
        <v>124.59</v>
      </c>
      <c r="F49" s="5">
        <v>113.57470000000001</v>
      </c>
      <c r="G49" s="7">
        <v>26700</v>
      </c>
      <c r="I49" s="4">
        <f>A54</f>
        <v>44414</v>
      </c>
      <c r="J49" s="10">
        <f>(F54-F49)/F49</f>
        <v>5.0404711612709506E-2</v>
      </c>
      <c r="K49" s="10">
        <f>[1]SPX_20260526_MULT!J49</f>
        <v>9.387431432380999E-3</v>
      </c>
      <c r="L49" s="10">
        <f>LN(F54/F49)</f>
        <v>4.9175529537811249E-2</v>
      </c>
      <c r="M49" s="10">
        <f>[1]SPX_20260526_MULT!L49</f>
        <v>9.3436433232040803E-3</v>
      </c>
      <c r="O49" s="4">
        <f>A809</f>
        <v>45512</v>
      </c>
      <c r="P49" s="10">
        <f>(F809-F804)/F804</f>
        <v>-2.628672196803869E-2</v>
      </c>
      <c r="Q49" s="10">
        <f>[1]SPX_20260526_MULT!P49</f>
        <v>-2.3384905175817022E-2</v>
      </c>
      <c r="R49" s="10">
        <f>LN(F809/F804)</f>
        <v>-2.6638394413850481E-2</v>
      </c>
      <c r="S49" s="10">
        <f>[1]SPX_20260526_MULT!R49</f>
        <v>-2.3662670967594227E-2</v>
      </c>
      <c r="U49" s="4">
        <f>A935</f>
        <v>45698</v>
      </c>
      <c r="V49" s="10">
        <f>(F935-F930)/F930</f>
        <v>-7.2235007671269044E-3</v>
      </c>
      <c r="W49" s="10">
        <f>[1]SPX_20260526_MULT!V49</f>
        <v>1.1989200626206753E-2</v>
      </c>
      <c r="X49" s="10">
        <f>LN(F935/F930)</f>
        <v>-7.2497165716720342E-3</v>
      </c>
      <c r="Y49" s="10">
        <f>[1]SPX_20260526_MULT!X49</f>
        <v>1.19178994903574E-2</v>
      </c>
      <c r="AA49" s="4">
        <f>A995</f>
        <v>45784</v>
      </c>
      <c r="AB49" s="10">
        <f>(F995-F990)/F990</f>
        <v>1.8075791791098583E-2</v>
      </c>
      <c r="AC49" s="10">
        <f>[1]SPX_20260526_MULT!AB49</f>
        <v>1.1172387958248207E-2</v>
      </c>
      <c r="AD49" s="10">
        <f>LN(F995/F990)</f>
        <v>1.7914367018140611E-2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1.1928538972268751E-2</v>
      </c>
      <c r="AI49" s="10">
        <f>[1]SPX_20260526_MULT!AH49</f>
        <v>9.6207993257960237E-5</v>
      </c>
      <c r="AJ49" s="10">
        <f>LN(F1058/F1053)</f>
        <v>1.1857954708245621E-2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9.2480545727402757E-3</v>
      </c>
      <c r="AO49" s="10">
        <f>[1]SPX_20260526_MULT!AN49</f>
        <v>-9.6987622102451168E-4</v>
      </c>
      <c r="AP49" s="10">
        <f>LN(F1184/F1179)</f>
        <v>9.2055531520677126E-3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124.64</v>
      </c>
      <c r="C50" s="5">
        <v>127.05</v>
      </c>
      <c r="D50" s="5">
        <v>124.64</v>
      </c>
      <c r="E50" s="5">
        <v>125.71</v>
      </c>
      <c r="F50" s="5">
        <v>114.5956</v>
      </c>
      <c r="G50" s="7">
        <v>30400</v>
      </c>
      <c r="I50" s="4">
        <f>A55</f>
        <v>44417</v>
      </c>
      <c r="J50" s="10">
        <f>(F55-F50)/F50</f>
        <v>2.4819452055750837E-2</v>
      </c>
      <c r="K50" s="10">
        <f>[1]SPX_20260526_MULT!J50</f>
        <v>1.0300490052767938E-2</v>
      </c>
      <c r="L50" s="10">
        <f>LN(F55/F50)</f>
        <v>2.451645273928308E-2</v>
      </c>
      <c r="M50" s="10">
        <f>[1]SPX_20260526_MULT!L50</f>
        <v>1.0247801508115934E-2</v>
      </c>
      <c r="O50" s="4">
        <f>A810</f>
        <v>45513</v>
      </c>
      <c r="P50" s="10">
        <f>(F810-F805)/F805</f>
        <v>-4.4542989640274269E-2</v>
      </c>
      <c r="Q50" s="10">
        <f>[1]SPX_20260526_MULT!P50</f>
        <v>-4.4886804882253808E-4</v>
      </c>
      <c r="R50" s="10">
        <f>LN(F810/F805)</f>
        <v>-4.5565508088196933E-2</v>
      </c>
      <c r="S50" s="10">
        <f>[1]SPX_20260526_MULT!R50</f>
        <v>-4.4896882024162804E-4</v>
      </c>
      <c r="U50" s="4">
        <f>A936</f>
        <v>45699</v>
      </c>
      <c r="V50" s="10">
        <f>(F936-F931)/F931</f>
        <v>-2.2717386050558025E-3</v>
      </c>
      <c r="W50" s="10">
        <f>[1]SPX_20260526_MULT!V50</f>
        <v>5.0713330684169612E-3</v>
      </c>
      <c r="X50" s="10">
        <f>LN(F936/F931)</f>
        <v>-2.2743229178646233E-3</v>
      </c>
      <c r="Y50" s="10">
        <f>[1]SPX_20260526_MULT!X50</f>
        <v>5.0585171697366668E-3</v>
      </c>
      <c r="AA50" s="4">
        <f>A996</f>
        <v>45785</v>
      </c>
      <c r="AB50" s="10">
        <f>(F996-F991)/F991</f>
        <v>-1.4835330615276254E-2</v>
      </c>
      <c r="AC50" s="10">
        <f>[1]SPX_20260526_MULT!AB50</f>
        <v>1.067064686694765E-2</v>
      </c>
      <c r="AD50" s="10">
        <f>LN(F996/F991)</f>
        <v>-1.494647474224361E-2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3.313804513938208E-2</v>
      </c>
      <c r="AI50" s="10">
        <f>[1]SPX_20260526_MULT!AH50</f>
        <v>2.4277037846269559E-2</v>
      </c>
      <c r="AJ50" s="10">
        <f>LN(F1059/F1054)</f>
        <v>3.2600816387608339E-2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1.1924130354719335E-2</v>
      </c>
      <c r="AO50" s="10">
        <f>[1]SPX_20260526_MULT!AN50</f>
        <v>-1.6656203115861562E-3</v>
      </c>
      <c r="AP50" s="10">
        <f>LN(F1185/F1180)</f>
        <v>1.1853598049664399E-2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125.48</v>
      </c>
      <c r="C51" s="5">
        <v>128.55000000000001</v>
      </c>
      <c r="D51" s="5">
        <v>125.36</v>
      </c>
      <c r="E51" s="5">
        <v>128.55000000000001</v>
      </c>
      <c r="F51" s="5">
        <v>117.1845</v>
      </c>
      <c r="G51" s="7">
        <v>60200</v>
      </c>
      <c r="I51" s="4">
        <f>A56</f>
        <v>44418</v>
      </c>
      <c r="J51" s="10">
        <f>(F56-F51)/F51</f>
        <v>5.523768075129401E-3</v>
      </c>
      <c r="K51" s="10">
        <f>[1]SPX_20260526_MULT!J51</f>
        <v>3.0747544866158967E-3</v>
      </c>
      <c r="L51" s="10">
        <f>LN(F56/F51)</f>
        <v>5.5085680169627317E-3</v>
      </c>
      <c r="M51" s="10">
        <f>[1]SPX_20260526_MULT!L51</f>
        <v>3.0700370964434681E-3</v>
      </c>
      <c r="O51" s="4">
        <f>A811</f>
        <v>45516</v>
      </c>
      <c r="P51" s="10">
        <f>(F811-F806)/F806</f>
        <v>-1.3380315351918668E-2</v>
      </c>
      <c r="Q51" s="10">
        <f>[1]SPX_20260526_MULT!P51</f>
        <v>3.0476270687050847E-2</v>
      </c>
      <c r="R51" s="10">
        <f>LN(F811/F806)</f>
        <v>-1.3470638376590119E-2</v>
      </c>
      <c r="S51" s="10">
        <f>[1]SPX_20260526_MULT!R51</f>
        <v>3.0021094093490134E-2</v>
      </c>
      <c r="U51" s="4">
        <f>A937</f>
        <v>45700</v>
      </c>
      <c r="V51" s="10">
        <f>(F937-F932)/F932</f>
        <v>-2.663450754016276E-2</v>
      </c>
      <c r="W51" s="10">
        <f>[1]SPX_20260526_MULT!V51</f>
        <v>-1.5688907659515191E-3</v>
      </c>
      <c r="X51" s="10">
        <f>LN(F937/F932)</f>
        <v>-2.6995632735271689E-2</v>
      </c>
      <c r="Y51" s="10">
        <f>[1]SPX_20260526_MULT!X51</f>
        <v>-1.5701227638179754E-3</v>
      </c>
      <c r="AA51" s="4">
        <f>A997</f>
        <v>45786</v>
      </c>
      <c r="AB51" s="10">
        <f>(F997-F992)/F992</f>
        <v>-4.5385970000669316E-2</v>
      </c>
      <c r="AC51" s="10">
        <f>[1]SPX_20260526_MULT!AB51</f>
        <v>-4.7056890008684363E-3</v>
      </c>
      <c r="AD51" s="10">
        <f>LN(F997/F992)</f>
        <v>-4.6448177263650713E-2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2.4703703828513834E-2</v>
      </c>
      <c r="AI51" s="10">
        <f>[1]SPX_20260526_MULT!AH51</f>
        <v>6.8737303493197326E-3</v>
      </c>
      <c r="AJ51" s="10">
        <f>LN(F1060/F1055)</f>
        <v>2.440350136615254E-2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1.2514114029638498E-2</v>
      </c>
      <c r="AO51" s="10">
        <f>[1]SPX_20260526_MULT!AN51</f>
        <v>3.4693059874540359E-3</v>
      </c>
      <c r="AP51" s="10">
        <f>LN(F1186/F1181)</f>
        <v>1.2436459683758337E-2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128.27000000000001</v>
      </c>
      <c r="C52" s="5">
        <v>128.27000000000001</v>
      </c>
      <c r="D52" s="5">
        <v>125.77</v>
      </c>
      <c r="E52" s="5">
        <v>127.33</v>
      </c>
      <c r="F52" s="5">
        <v>116.0724</v>
      </c>
      <c r="G52" s="7">
        <v>28700</v>
      </c>
      <c r="I52" s="4">
        <f>A57</f>
        <v>44419</v>
      </c>
      <c r="J52" s="10">
        <f>(F57-F52)/F52</f>
        <v>1.9869495246070498E-2</v>
      </c>
      <c r="K52" s="10">
        <f>[1]SPX_20260526_MULT!J52</f>
        <v>9.0286322800928395E-3</v>
      </c>
      <c r="L52" s="10">
        <f>LN(F57/F52)</f>
        <v>1.9674673273227083E-2</v>
      </c>
      <c r="M52" s="10">
        <f>[1]SPX_20260526_MULT!L52</f>
        <v>8.9881178569554965E-3</v>
      </c>
      <c r="O52" s="4">
        <f>A812</f>
        <v>45517</v>
      </c>
      <c r="P52" s="10">
        <f>(F812-F807)/F807</f>
        <v>-1.313950517259978E-3</v>
      </c>
      <c r="Q52" s="10">
        <f>[1]SPX_20260526_MULT!P52</f>
        <v>3.7099101993656514E-2</v>
      </c>
      <c r="R52" s="10">
        <f>LN(F812/F807)</f>
        <v>-1.3148145071504946E-3</v>
      </c>
      <c r="S52" s="10">
        <f>[1]SPX_20260526_MULT!R52</f>
        <v>3.642749073105956E-2</v>
      </c>
      <c r="U52" s="4">
        <f>A938</f>
        <v>45701</v>
      </c>
      <c r="V52" s="10">
        <f>(F938-F933)/F933</f>
        <v>-1.725820657478153E-2</v>
      </c>
      <c r="W52" s="10">
        <f>[1]SPX_20260526_MULT!V52</f>
        <v>5.1778809211657272E-3</v>
      </c>
      <c r="X52" s="10">
        <f>LN(F938/F933)</f>
        <v>-1.740886533806274E-2</v>
      </c>
      <c r="Y52" s="10">
        <f>[1]SPX_20260526_MULT!X52</f>
        <v>5.164521790563952E-3</v>
      </c>
      <c r="AA52" s="4">
        <f>A998</f>
        <v>45789</v>
      </c>
      <c r="AB52" s="10">
        <f>(F998-F993)/F993</f>
        <v>-7.15362823740881E-2</v>
      </c>
      <c r="AC52" s="10">
        <f>[1]SPX_20260526_MULT!AB52</f>
        <v>3.4300348548245471E-2</v>
      </c>
      <c r="AD52" s="10">
        <f>LN(F998/F993)</f>
        <v>-7.4223975284688964E-2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3.8381667971098508E-2</v>
      </c>
      <c r="AI52" s="10">
        <f>[1]SPX_20260526_MULT!AH52</f>
        <v>2.3268055468529295E-2</v>
      </c>
      <c r="AJ52" s="10">
        <f>LN(F1061/F1056)</f>
        <v>3.7663412700815121E-2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-3.8964989116226341E-3</v>
      </c>
      <c r="AO52" s="10">
        <f>[1]SPX_20260526_MULT!AN52</f>
        <v>8.5358692919116491E-3</v>
      </c>
      <c r="AP52" s="10">
        <f>LN(F1187/F1182)</f>
        <v>-3.9041100411118038E-3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128.13999999999999</v>
      </c>
      <c r="C53" s="5">
        <v>129.91</v>
      </c>
      <c r="D53" s="5">
        <v>126.4</v>
      </c>
      <c r="E53" s="5">
        <v>129.91</v>
      </c>
      <c r="F53" s="5">
        <v>118.4243</v>
      </c>
      <c r="G53" s="7">
        <v>34700</v>
      </c>
      <c r="I53" s="4">
        <f>A58</f>
        <v>44420</v>
      </c>
      <c r="J53" s="10">
        <f>(F58-F53)/F53</f>
        <v>-5.9269930242358115E-3</v>
      </c>
      <c r="K53" s="10">
        <f>[1]SPX_20260526_MULT!J53</f>
        <v>7.163983491815973E-3</v>
      </c>
      <c r="L53" s="10">
        <f>LN(F58/F53)</f>
        <v>-5.9446273609758777E-3</v>
      </c>
      <c r="M53" s="10">
        <f>[1]SPX_20260526_MULT!L53</f>
        <v>7.1384440655566849E-3</v>
      </c>
      <c r="O53" s="4">
        <f>A813</f>
        <v>45518</v>
      </c>
      <c r="P53" s="10">
        <f>(F813-F808)/F808</f>
        <v>-9.7389675124072046E-3</v>
      </c>
      <c r="Q53" s="10">
        <f>[1]SPX_20260526_MULT!P53</f>
        <v>4.9179728820078858E-2</v>
      </c>
      <c r="R53" s="10">
        <f>LN(F813/F808)</f>
        <v>-9.7867014287238568E-3</v>
      </c>
      <c r="S53" s="10">
        <f>[1]SPX_20260526_MULT!R53</f>
        <v>4.800864821783523E-2</v>
      </c>
      <c r="U53" s="4">
        <f>A939</f>
        <v>45702</v>
      </c>
      <c r="V53" s="10">
        <f>(F939-F934)/F934</f>
        <v>-1.4323436294463565E-2</v>
      </c>
      <c r="W53" s="10">
        <f>[1]SPX_20260526_MULT!V53</f>
        <v>1.4709565906695254E-2</v>
      </c>
      <c r="X53" s="10">
        <f>LN(F939/F934)</f>
        <v>-1.4427006888893383E-2</v>
      </c>
      <c r="Y53" s="10">
        <f>[1]SPX_20260526_MULT!X53</f>
        <v>1.4602429583480589E-2</v>
      </c>
      <c r="AA53" s="4">
        <f>A999</f>
        <v>45790</v>
      </c>
      <c r="AB53" s="10">
        <f>(F999-F994)/F994</f>
        <v>-0.10725314084027641</v>
      </c>
      <c r="AC53" s="10">
        <f>[1]SPX_20260526_MULT!AB53</f>
        <v>4.9874099998961904E-2</v>
      </c>
      <c r="AD53" s="10">
        <f>LN(F999/F994)</f>
        <v>-0.11345221067705712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4.4964054555127211E-2</v>
      </c>
      <c r="AI53" s="10">
        <f>[1]SPX_20260526_MULT!AH53</f>
        <v>1.9151906851126665E-2</v>
      </c>
      <c r="AJ53" s="10">
        <f>LN(F1062/F1057)</f>
        <v>4.3982487270262771E-2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1.841002909412183E-2</v>
      </c>
      <c r="AO53" s="10">
        <f>[1]SPX_20260526_MULT!AN53</f>
        <v>5.054115748618946E-3</v>
      </c>
      <c r="AP53" s="10">
        <f>LN(F1188/F1183)</f>
        <v>1.8242616105462125E-2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130.86000000000001</v>
      </c>
      <c r="C54" s="5">
        <v>131.54</v>
      </c>
      <c r="D54" s="5">
        <v>129.69999999999999</v>
      </c>
      <c r="E54" s="5">
        <v>130.87</v>
      </c>
      <c r="F54" s="5">
        <v>119.29940000000001</v>
      </c>
      <c r="G54" s="7">
        <v>45600</v>
      </c>
      <c r="I54" s="4">
        <f>A59</f>
        <v>44421</v>
      </c>
      <c r="J54" s="10">
        <f>(F59-F54)/F54</f>
        <v>5.2724489813024264E-3</v>
      </c>
      <c r="K54" s="10">
        <f>[1]SPX_20260526_MULT!J54</f>
        <v>7.0956515467076806E-3</v>
      </c>
      <c r="L54" s="10">
        <f>LN(F59/F54)</f>
        <v>5.2585982855660246E-3</v>
      </c>
      <c r="M54" s="10">
        <f>[1]SPX_20260526_MULT!L54</f>
        <v>7.0705958657061698E-3</v>
      </c>
      <c r="O54" s="4">
        <f>A814</f>
        <v>45519</v>
      </c>
      <c r="P54" s="10">
        <f>(F814-F809)/F809</f>
        <v>-3.9933216380907228E-3</v>
      </c>
      <c r="Q54" s="10">
        <f>[1]SPX_20260526_MULT!P54</f>
        <v>4.209382340766335E-2</v>
      </c>
      <c r="R54" s="10">
        <f>LN(F814/F809)</f>
        <v>-4.0013162373786371E-3</v>
      </c>
      <c r="S54" s="10">
        <f>[1]SPX_20260526_MULT!R54</f>
        <v>4.1231980935694627E-2</v>
      </c>
      <c r="U54" s="4">
        <f>A940</f>
        <v>45706</v>
      </c>
      <c r="V54" s="10">
        <f>(F940-F936)/F936</f>
        <v>1.4715561510011341E-2</v>
      </c>
      <c r="W54" s="10">
        <f>[1]SPX_20260526_MULT!V54</f>
        <v>1.0065106698525192E-2</v>
      </c>
      <c r="X54" s="10">
        <f>LN(F940/F936)</f>
        <v>1.4608338255089396E-2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-0.13465175009455024</v>
      </c>
      <c r="AC54" s="10">
        <f>[1]SPX_20260526_MULT!AB54</f>
        <v>4.6401583526359293E-2</v>
      </c>
      <c r="AD54" s="10">
        <f>LN(F1000/F995)</f>
        <v>-0.14462325202555076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2.8851977793024661E-2</v>
      </c>
      <c r="AI54" s="10">
        <f>[1]SPX_20260526_MULT!AH54</f>
        <v>2.0274447949526809E-2</v>
      </c>
      <c r="AJ54" s="10">
        <f>LN(F1063/F1058)</f>
        <v>2.84435959631529E-2</v>
      </c>
      <c r="AK54" s="10">
        <f>[1]SPX_20260526_MULT!AJ54</f>
        <v>2.00716577214324E-2</v>
      </c>
      <c r="AM54" s="4">
        <f>A1189</f>
        <v>46066</v>
      </c>
      <c r="AN54" s="10">
        <f>(F1189-F1184)/F1184</f>
        <v>4.4120595313381812E-2</v>
      </c>
      <c r="AO54" s="10">
        <f>[1]SPX_20260526_MULT!AN54</f>
        <v>-1.3866956532953164E-2</v>
      </c>
      <c r="AP54" s="10">
        <f>LN(F1189/F1184)</f>
        <v>4.3174995541644209E-2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131.59</v>
      </c>
      <c r="C55" s="5">
        <v>131.59</v>
      </c>
      <c r="D55" s="5">
        <v>127.99</v>
      </c>
      <c r="E55" s="5">
        <v>128.83000000000001</v>
      </c>
      <c r="F55" s="5">
        <v>117.43980000000001</v>
      </c>
      <c r="G55" s="7">
        <v>27400</v>
      </c>
      <c r="I55" s="4">
        <f>A60</f>
        <v>44424</v>
      </c>
      <c r="J55" s="10">
        <f>(F60-F55)/F55</f>
        <v>1.6455239194889552E-2</v>
      </c>
      <c r="K55" s="10">
        <f>[1]SPX_20260526_MULT!J55</f>
        <v>1.0685053962682321E-2</v>
      </c>
      <c r="L55" s="10">
        <f>LN(F60/F55)</f>
        <v>1.632131887658066E-2</v>
      </c>
      <c r="M55" s="10">
        <f>[1]SPX_20260526_MULT!L55</f>
        <v>1.0628372181364684E-2</v>
      </c>
      <c r="O55" s="4">
        <f>A815</f>
        <v>45520</v>
      </c>
      <c r="P55" s="10">
        <f>(F815-F810)/F810</f>
        <v>5.8824655139889529E-3</v>
      </c>
      <c r="Q55" s="10">
        <f>[1]SPX_20260526_MULT!P55</f>
        <v>3.9312032599621495E-2</v>
      </c>
      <c r="R55" s="10">
        <f>LN(F815/F810)</f>
        <v>5.86523136688366E-3</v>
      </c>
      <c r="S55" s="10">
        <f>[1]SPX_20260526_MULT!R55</f>
        <v>3.8558987145162711E-2</v>
      </c>
      <c r="U55" s="4">
        <f>A941</f>
        <v>45707</v>
      </c>
      <c r="V55" s="10">
        <f>(F941-F937)/F937</f>
        <v>1.8678766790647491E-2</v>
      </c>
      <c r="W55" s="10">
        <f>[1]SPX_20260526_MULT!V55</f>
        <v>1.5231353915126779E-2</v>
      </c>
      <c r="X55" s="10">
        <f>LN(F941/F937)</f>
        <v>1.8506460959576941E-2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-7.5676095912248414E-2</v>
      </c>
      <c r="AC55" s="10">
        <f>[1]SPX_20260526_MULT!AB55</f>
        <v>4.4666840479716155E-2</v>
      </c>
      <c r="AD55" s="10">
        <f>LN(F1001/F996)</f>
        <v>-7.8692723217674537E-2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9.234175834578303E-3</v>
      </c>
      <c r="AI55" s="10">
        <f>[1]SPX_20260526_MULT!AH55</f>
        <v>9.4451945176753319E-3</v>
      </c>
      <c r="AJ55" s="10">
        <f>LN(F1064/F1059)</f>
        <v>9.1918014945567405E-3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3.4162698627071247E-2</v>
      </c>
      <c r="AO55" s="10">
        <f>[1]SPX_20260526_MULT!AN55</f>
        <v>-1.4202333192606342E-2</v>
      </c>
      <c r="AP55" s="10">
        <f>LN(F1190/F1186)</f>
        <v>3.3592112477146059E-2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128.66</v>
      </c>
      <c r="C56" s="5">
        <v>129.26</v>
      </c>
      <c r="D56" s="5">
        <v>127.75</v>
      </c>
      <c r="E56" s="5">
        <v>129.26</v>
      </c>
      <c r="F56" s="5">
        <v>117.8318</v>
      </c>
      <c r="G56" s="7">
        <v>31400</v>
      </c>
      <c r="I56" s="4">
        <f>A61</f>
        <v>44425</v>
      </c>
      <c r="J56" s="10">
        <f>(F61-F56)/F56</f>
        <v>2.1661385126935221E-2</v>
      </c>
      <c r="K56" s="10">
        <f>[1]SPX_20260526_MULT!J56</f>
        <v>2.5536935820138907E-3</v>
      </c>
      <c r="L56" s="10">
        <f>LN(F61/F56)</f>
        <v>2.1430111173523662E-2</v>
      </c>
      <c r="M56" s="10">
        <f>[1]SPX_20260526_MULT!L56</f>
        <v>2.5504384471254325E-3</v>
      </c>
      <c r="O56" s="4">
        <f>A816</f>
        <v>45523</v>
      </c>
      <c r="P56" s="10">
        <f>(F816-F811)/F811</f>
        <v>1.6379985684994915E-2</v>
      </c>
      <c r="Q56" s="10">
        <f>[1]SPX_20260526_MULT!P56</f>
        <v>4.9371377287747091E-2</v>
      </c>
      <c r="R56" s="10">
        <f>LN(F816/F811)</f>
        <v>1.624728089356263E-2</v>
      </c>
      <c r="S56" s="10">
        <f>[1]SPX_20260526_MULT!R56</f>
        <v>4.819129658664862E-2</v>
      </c>
      <c r="U56" s="4">
        <f>A942</f>
        <v>45708</v>
      </c>
      <c r="V56" s="10">
        <f>(F942-F938)/F938</f>
        <v>5.284672362007155E-3</v>
      </c>
      <c r="W56" s="10">
        <f>[1]SPX_20260526_MULT!V56</f>
        <v>4.0068226204061032E-4</v>
      </c>
      <c r="X56" s="10">
        <f>LN(F942/F938)</f>
        <v>5.2707574832084247E-3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-2.9330249388516562E-2</v>
      </c>
      <c r="AC56" s="10">
        <f>[1]SPX_20260526_MULT!AB56</f>
        <v>5.2733999207266513E-2</v>
      </c>
      <c r="AD56" s="10">
        <f>LN(F1002/F997)</f>
        <v>-2.9768981197765935E-2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-3.6405162824311001E-3</v>
      </c>
      <c r="AI56" s="10">
        <f>[1]SPX_20260526_MULT!AH56</f>
        <v>1.1877350198798152E-2</v>
      </c>
      <c r="AJ56" s="10">
        <f>LN(F1065/F1060)</f>
        <v>-3.6471590888964406E-3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3.0681682364779128E-3</v>
      </c>
      <c r="AO56" s="10">
        <f>[1]SPX_20260526_MULT!AN56</f>
        <v>-8.666766299738643E-3</v>
      </c>
      <c r="AP56" s="10">
        <f>LN(F1191/F1187)</f>
        <v>3.0634710137747169E-3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128.88999999999999</v>
      </c>
      <c r="C57" s="5">
        <v>130.5</v>
      </c>
      <c r="D57" s="5">
        <v>128.54</v>
      </c>
      <c r="E57" s="5">
        <v>129.86000000000001</v>
      </c>
      <c r="F57" s="5">
        <v>118.37869999999999</v>
      </c>
      <c r="G57" s="7">
        <v>20100</v>
      </c>
      <c r="I57" s="4">
        <f>A62</f>
        <v>44426</v>
      </c>
      <c r="J57" s="10">
        <f>(F62-F57)/F57</f>
        <v>1.7714335433654704E-3</v>
      </c>
      <c r="K57" s="10">
        <f>[1]SPX_20260526_MULT!J57</f>
        <v>-9.48588673778928E-3</v>
      </c>
      <c r="L57" s="10">
        <f>LN(F62/F57)</f>
        <v>1.7698664054136624E-3</v>
      </c>
      <c r="M57" s="10">
        <f>[1]SPX_20260526_MULT!L57</f>
        <v>-9.5311643209020549E-3</v>
      </c>
      <c r="O57" s="4">
        <f>A817</f>
        <v>45524</v>
      </c>
      <c r="P57" s="10">
        <f>(F817-F812)/F812</f>
        <v>8.158121883797758E-3</v>
      </c>
      <c r="Q57" s="10">
        <f>[1]SPX_20260526_MULT!P57</f>
        <v>2.9936882803279049E-2</v>
      </c>
      <c r="R57" s="10">
        <f>LN(F817/F812)</f>
        <v>8.1250242950558233E-3</v>
      </c>
      <c r="S57" s="10">
        <f>[1]SPX_20260526_MULT!R57</f>
        <v>2.9497521532152227E-2</v>
      </c>
      <c r="U57" s="4">
        <f>A943</f>
        <v>45709</v>
      </c>
      <c r="V57" s="10">
        <f>(F943-F939)/F939</f>
        <v>2.0114612890491847E-2</v>
      </c>
      <c r="W57" s="10">
        <f>[1]SPX_20260526_MULT!V57</f>
        <v>-1.6599532867884612E-2</v>
      </c>
      <c r="X57" s="10">
        <f>LN(F943/F939)</f>
        <v>1.9914986562554526E-2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1.6190652016991488E-2</v>
      </c>
      <c r="AC57" s="10">
        <f>[1]SPX_20260526_MULT!AB57</f>
        <v>2.0432292934218197E-2</v>
      </c>
      <c r="AD57" s="10">
        <f>LN(F1003/F998)</f>
        <v>1.6060981175324927E-2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-4.8261562972357655E-4</v>
      </c>
      <c r="AI57" s="10">
        <f>[1]SPX_20260526_MULT!AH57</f>
        <v>-5.3352437985665739E-3</v>
      </c>
      <c r="AJ57" s="10">
        <f>LN(F1066/F1061)</f>
        <v>-4.8273212613015183E-4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-6.1743167568085637E-3</v>
      </c>
      <c r="AO57" s="10">
        <f>[1]SPX_20260526_MULT!AN57</f>
        <v>4.2633285601521957E-3</v>
      </c>
      <c r="AP57" s="10">
        <f>LN(F1192/F1188)</f>
        <v>-6.1934566751313327E-3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129.65</v>
      </c>
      <c r="C58" s="5">
        <v>129.71</v>
      </c>
      <c r="D58" s="5">
        <v>128.66999999999999</v>
      </c>
      <c r="E58" s="5">
        <v>129.13999999999999</v>
      </c>
      <c r="F58" s="5">
        <v>117.72239999999999</v>
      </c>
      <c r="G58" s="7">
        <v>26700</v>
      </c>
      <c r="I58" s="4">
        <f>A63</f>
        <v>44427</v>
      </c>
      <c r="J58" s="10">
        <f>(F63-F58)/F58</f>
        <v>-1.0918907531616716E-2</v>
      </c>
      <c r="K58" s="10">
        <f>[1]SPX_20260526_MULT!J58</f>
        <v>-1.2336336234818796E-2</v>
      </c>
      <c r="L58" s="10">
        <f>LN(F63/F58)</f>
        <v>-1.0978956313923857E-2</v>
      </c>
      <c r="M58" s="10">
        <f>[1]SPX_20260526_MULT!L58</f>
        <v>-1.2413060481052543E-2</v>
      </c>
      <c r="O58" s="4">
        <f>A818</f>
        <v>45525</v>
      </c>
      <c r="P58" s="10">
        <f>(F818-F813)/F813</f>
        <v>1.1765971098181576E-2</v>
      </c>
      <c r="Q58" s="10">
        <f>[1]SPX_20260526_MULT!P58</f>
        <v>3.0363652361687199E-2</v>
      </c>
      <c r="R58" s="10">
        <f>LN(F818/F813)</f>
        <v>1.1697290266426167E-2</v>
      </c>
      <c r="S58" s="10">
        <f>[1]SPX_20260526_MULT!R58</f>
        <v>2.991180047566349E-2</v>
      </c>
      <c r="U58" s="4">
        <f>A944</f>
        <v>45712</v>
      </c>
      <c r="V58" s="10">
        <f>(F944-F939)/F939</f>
        <v>2.2495774134667631E-2</v>
      </c>
      <c r="W58" s="10">
        <f>[1]SPX_20260526_MULT!V58</f>
        <v>-2.1486157322457063E-2</v>
      </c>
      <c r="X58" s="10">
        <f>LN(F944/F939)</f>
        <v>2.2246476050648729E-2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5.0491874791760469E-2</v>
      </c>
      <c r="AC58" s="10">
        <f>[1]SPX_20260526_MULT!AB58</f>
        <v>9.1581999357247031E-3</v>
      </c>
      <c r="AD58" s="10">
        <f>LN(F1004/F999)</f>
        <v>4.9258506662592121E-2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-1.1432628576730539E-2</v>
      </c>
      <c r="AI58" s="10">
        <f>[1]SPX_20260526_MULT!AH58</f>
        <v>-1.0948646565129515E-2</v>
      </c>
      <c r="AJ58" s="10">
        <f>LN(F1067/F1062)</f>
        <v>-1.14984834857628E-2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-8.9228921557726933E-3</v>
      </c>
      <c r="AO58" s="10">
        <f>[1]SPX_20260526_MULT!AN58</f>
        <v>1.0728214932165444E-2</v>
      </c>
      <c r="AP58" s="10">
        <f>LN(F1193/F1189)</f>
        <v>-8.9629395617607521E-3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129.19999999999999</v>
      </c>
      <c r="C59" s="5">
        <v>132</v>
      </c>
      <c r="D59" s="5">
        <v>129.19999999999999</v>
      </c>
      <c r="E59" s="5">
        <v>131.56</v>
      </c>
      <c r="F59" s="5">
        <v>119.9284</v>
      </c>
      <c r="G59" s="7">
        <v>25600</v>
      </c>
      <c r="I59" s="4">
        <f>A64</f>
        <v>44428</v>
      </c>
      <c r="J59" s="10">
        <f>(F64-F59)/F59</f>
        <v>-2.4019331534482252E-2</v>
      </c>
      <c r="K59" s="10">
        <f>[1]SPX_20260526_MULT!J59</f>
        <v>-5.8930393912265287E-3</v>
      </c>
      <c r="L59" s="10">
        <f>LN(F64/F59)</f>
        <v>-2.4312499665288038E-2</v>
      </c>
      <c r="M59" s="10">
        <f>[1]SPX_20260526_MULT!L59</f>
        <v>-5.9104718684488723E-3</v>
      </c>
      <c r="O59" s="4">
        <f>A819</f>
        <v>45526</v>
      </c>
      <c r="P59" s="10">
        <f>(F819-F814)/F814</f>
        <v>-9.5800604475584808E-4</v>
      </c>
      <c r="Q59" s="10">
        <f>[1]SPX_20260526_MULT!P59</f>
        <v>4.9465651752387306E-3</v>
      </c>
      <c r="R59" s="10">
        <f>LN(F819/F814)</f>
        <v>-9.5846522583564026E-4</v>
      </c>
      <c r="S59" s="10">
        <f>[1]SPX_20260526_MULT!R59</f>
        <v>4.9343711176567965E-3</v>
      </c>
      <c r="U59" s="4">
        <f>A945</f>
        <v>45713</v>
      </c>
      <c r="V59" s="10">
        <f>(F945-F940)/F940</f>
        <v>1.4181951082187618E-2</v>
      </c>
      <c r="W59" s="10">
        <f>[1]SPX_20260526_MULT!V59</f>
        <v>-2.844078993273946E-2</v>
      </c>
      <c r="X59" s="10">
        <f>LN(F945/F940)</f>
        <v>1.4082328008819681E-2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5.4396940645707041E-2</v>
      </c>
      <c r="AC59" s="10">
        <f>[1]SPX_20260526_MULT!AB59</f>
        <v>-8.1407803009754167E-3</v>
      </c>
      <c r="AD59" s="10">
        <f>LN(F1005/F1000)</f>
        <v>5.2968983249858194E-2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-1.6024505768577483E-3</v>
      </c>
      <c r="AI59" s="10">
        <f>[1]SPX_20260526_MULT!AH59</f>
        <v>-1.5207465672315561E-2</v>
      </c>
      <c r="AJ59" s="10">
        <f>LN(F1068/F1063)</f>
        <v>-1.6037358740503419E-3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-3.9083987574970664E-3</v>
      </c>
      <c r="AO59" s="10">
        <f>[1]SPX_20260526_MULT!AN59</f>
        <v>2.3113819918374608E-4</v>
      </c>
      <c r="AP59" s="10">
        <f>LN(F1194/F1189)</f>
        <v>-3.9160565074600872E-3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131.38999999999999</v>
      </c>
      <c r="C60" s="5">
        <v>132.43</v>
      </c>
      <c r="D60" s="5">
        <v>130.47999999999999</v>
      </c>
      <c r="E60" s="5">
        <v>130.94999999999999</v>
      </c>
      <c r="F60" s="5">
        <v>119.3723</v>
      </c>
      <c r="G60" s="7">
        <v>26700</v>
      </c>
      <c r="I60" s="4">
        <f>A65</f>
        <v>44431</v>
      </c>
      <c r="J60" s="10">
        <f>(F65-F60)/F60</f>
        <v>-8.0940050581248795E-3</v>
      </c>
      <c r="K60" s="10">
        <f>[1]SPX_20260526_MULT!J60</f>
        <v>-4.0225818189076097E-5</v>
      </c>
      <c r="L60" s="10">
        <f>LN(F65/F60)</f>
        <v>-8.1269393510088224E-3</v>
      </c>
      <c r="M60" s="10">
        <f>[1]SPX_20260526_MULT!L60</f>
        <v>-4.0226627268998724E-5</v>
      </c>
      <c r="O60" s="4">
        <f>A820</f>
        <v>45527</v>
      </c>
      <c r="P60" s="10">
        <f>(F820-F815)/F815</f>
        <v>2.0162459321751328E-2</v>
      </c>
      <c r="Q60" s="10">
        <f>[1]SPX_20260526_MULT!P60</f>
        <v>1.446818202277542E-2</v>
      </c>
      <c r="R60" s="10">
        <f>LN(F820/F815)</f>
        <v>1.9961888458301782E-2</v>
      </c>
      <c r="S60" s="10">
        <f>[1]SPX_20260526_MULT!R60</f>
        <v>1.4364516581226764E-2</v>
      </c>
      <c r="U60" s="4">
        <f>A946</f>
        <v>45714</v>
      </c>
      <c r="V60" s="10">
        <f>(F946-F941)/F941</f>
        <v>1.8015680681892288E-2</v>
      </c>
      <c r="W60" s="10">
        <f>[1]SPX_20260526_MULT!V60</f>
        <v>-3.0612827333525935E-2</v>
      </c>
      <c r="X60" s="10">
        <f>LN(F946/F941)</f>
        <v>1.7855321430025963E-2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5.9844679099474579E-3</v>
      </c>
      <c r="AC60" s="10">
        <f>[1]SPX_20260526_MULT!AB60</f>
        <v>-1.2662038838991202E-2</v>
      </c>
      <c r="AD60" s="10">
        <f>LN(F1006/F1001)</f>
        <v>5.9666321050253169E-3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2.0786213972805452E-2</v>
      </c>
      <c r="AI60" s="10">
        <f>[1]SPX_20260526_MULT!AH60</f>
        <v>2.6528575352060511E-3</v>
      </c>
      <c r="AJ60" s="10">
        <f>LN(F1069/F1064)</f>
        <v>2.0573128396509099E-2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2.5238109096987656E-3</v>
      </c>
      <c r="AO60" s="10">
        <f>[1]SPX_20260526_MULT!AN60</f>
        <v>6.8461336374942994E-3</v>
      </c>
      <c r="AP60" s="10">
        <f>LN(F1195/F1190)</f>
        <v>2.5206314473956528E-3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130.01</v>
      </c>
      <c r="C61" s="5">
        <v>132.26</v>
      </c>
      <c r="D61" s="5">
        <v>128.66999999999999</v>
      </c>
      <c r="E61" s="5">
        <v>132.06</v>
      </c>
      <c r="F61" s="5">
        <v>120.38420000000001</v>
      </c>
      <c r="G61" s="7">
        <v>22100</v>
      </c>
      <c r="I61" s="4">
        <f>A66</f>
        <v>44432</v>
      </c>
      <c r="J61" s="10">
        <f>(F66-F61)/F61</f>
        <v>-3.2485160012692742E-2</v>
      </c>
      <c r="K61" s="10">
        <f>[1]SPX_20260526_MULT!J61</f>
        <v>8.5767115569702606E-3</v>
      </c>
      <c r="L61" s="10">
        <f>LN(F66/F61)</f>
        <v>-3.3024515707660719E-2</v>
      </c>
      <c r="M61" s="10">
        <f>[1]SPX_20260526_MULT!L61</f>
        <v>8.5401405237661293E-3</v>
      </c>
      <c r="O61" s="4">
        <f>A821</f>
        <v>45530</v>
      </c>
      <c r="P61" s="10">
        <f>(F821-F816)/F816</f>
        <v>2.0795484388546833E-2</v>
      </c>
      <c r="Q61" s="10">
        <f>[1]SPX_20260526_MULT!P61</f>
        <v>1.5316364284758599E-3</v>
      </c>
      <c r="R61" s="10">
        <f>LN(F821/F816)</f>
        <v>2.0582209998042639E-2</v>
      </c>
      <c r="S61" s="10">
        <f>[1]SPX_20260526_MULT!R61</f>
        <v>1.5304646697210256E-3</v>
      </c>
      <c r="U61" s="4">
        <f>A947</f>
        <v>45715</v>
      </c>
      <c r="V61" s="10">
        <f>(F947-F942)/F942</f>
        <v>2.2078611589089994E-2</v>
      </c>
      <c r="W61" s="10">
        <f>[1]SPX_20260526_MULT!V61</f>
        <v>-4.1838882422942661E-2</v>
      </c>
      <c r="X61" s="10">
        <f>LN(F947/F942)</f>
        <v>2.1838408186472012E-2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-1.0072722532693593E-2</v>
      </c>
      <c r="AC61" s="10">
        <f>[1]SPX_20260526_MULT!AB61</f>
        <v>-2.6107784768809338E-2</v>
      </c>
      <c r="AD61" s="10">
        <f>LN(F1007/F1002)</f>
        <v>-1.012379565533757E-2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1.0230360521601528E-2</v>
      </c>
      <c r="AI61" s="10">
        <f>[1]SPX_20260526_MULT!AH61</f>
        <v>-1.5242474050727413E-3</v>
      </c>
      <c r="AJ61" s="10">
        <f>LN(F1070/F1065)</f>
        <v>1.0178384571299848E-2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2.6535080301711967E-2</v>
      </c>
      <c r="AO61" s="10">
        <f>[1]SPX_20260526_MULT!AN61</f>
        <v>9.4196888467503043E-3</v>
      </c>
      <c r="AP61" s="10">
        <f>LN(F1196/F1191)</f>
        <v>2.6189131565790967E-2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132.38999999999999</v>
      </c>
      <c r="C62" s="5">
        <v>132.38999999999999</v>
      </c>
      <c r="D62" s="5">
        <v>129.9</v>
      </c>
      <c r="E62" s="5">
        <v>130.09</v>
      </c>
      <c r="F62" s="5">
        <v>118.58839999999999</v>
      </c>
      <c r="G62" s="7">
        <v>30300</v>
      </c>
      <c r="I62" s="4">
        <f>A67</f>
        <v>44433</v>
      </c>
      <c r="J62" s="10">
        <f>(F67-F62)/F62</f>
        <v>-1.2222106040725714E-2</v>
      </c>
      <c r="K62" s="10">
        <f>[1]SPX_20260526_MULT!J62</f>
        <v>2.1798639628931828E-2</v>
      </c>
      <c r="L62" s="10">
        <f>LN(F67/F62)</f>
        <v>-1.2297410191350255E-2</v>
      </c>
      <c r="M62" s="10">
        <f>[1]SPX_20260526_MULT!L62</f>
        <v>2.1564446565985718E-2</v>
      </c>
      <c r="O62" s="4">
        <f>A822</f>
        <v>45531</v>
      </c>
      <c r="P62" s="10">
        <f>(F822-F817)/F817</f>
        <v>1.4443866436908667E-2</v>
      </c>
      <c r="Q62" s="10">
        <f>[1]SPX_20260526_MULT!P62</f>
        <v>5.1240101137010946E-3</v>
      </c>
      <c r="R62" s="10">
        <f>LN(F822/F817)</f>
        <v>1.434054749307785E-2</v>
      </c>
      <c r="S62" s="10">
        <f>[1]SPX_20260526_MULT!R62</f>
        <v>5.1109270466920993E-3</v>
      </c>
      <c r="U62" s="4">
        <f>A948</f>
        <v>45716</v>
      </c>
      <c r="V62" s="10">
        <f>(F948-F943)/F943</f>
        <v>2.1569319738747216E-2</v>
      </c>
      <c r="W62" s="10">
        <f>[1]SPX_20260526_MULT!V62</f>
        <v>-9.7503132270599889E-3</v>
      </c>
      <c r="X62" s="10">
        <f>LN(F948/F943)</f>
        <v>2.1339993706092283E-2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-1.631457922396622E-2</v>
      </c>
      <c r="AC62" s="10">
        <f>[1]SPX_20260526_MULT!AB62</f>
        <v>-3.1849385401130676E-3</v>
      </c>
      <c r="AD62" s="10">
        <f>LN(F1008/F1004)</f>
        <v>-1.6449127376309967E-2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-3.1348397775791928E-3</v>
      </c>
      <c r="AI62" s="10">
        <f>[1]SPX_20260526_MULT!AH62</f>
        <v>8.5114100650655333E-3</v>
      </c>
      <c r="AJ62" s="10">
        <f>LN(F1071/F1066)</f>
        <v>-3.1397636809195463E-3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7.7101594105181475E-3</v>
      </c>
      <c r="AO62" s="10">
        <f>[1]SPX_20260526_MULT!AN62</f>
        <v>6.8450236473476542E-3</v>
      </c>
      <c r="AP62" s="10">
        <f>LN(F1197/F1192)</f>
        <v>7.6805880342049083E-3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129.65</v>
      </c>
      <c r="C63" s="5">
        <v>130.78</v>
      </c>
      <c r="D63" s="5">
        <v>127.48</v>
      </c>
      <c r="E63" s="5">
        <v>127.73</v>
      </c>
      <c r="F63" s="5">
        <v>116.437</v>
      </c>
      <c r="G63" s="7">
        <v>45700</v>
      </c>
      <c r="I63" s="4">
        <f>A68</f>
        <v>44434</v>
      </c>
      <c r="J63" s="10">
        <f>(F68-F63)/F63</f>
        <v>-1.1508369332772259E-2</v>
      </c>
      <c r="K63" s="10">
        <f>[1]SPX_20260526_MULT!J63</f>
        <v>1.4571746995857648E-2</v>
      </c>
      <c r="L63" s="10">
        <f>LN(F68/F63)</f>
        <v>-1.1575103107128304E-2</v>
      </c>
      <c r="M63" s="10">
        <f>[1]SPX_20260526_MULT!L63</f>
        <v>1.4466599316702855E-2</v>
      </c>
      <c r="O63" s="4">
        <f>A823</f>
        <v>45532</v>
      </c>
      <c r="P63" s="10">
        <f>(F823-F818)/F818</f>
        <v>9.9798043853849393E-3</v>
      </c>
      <c r="Q63" s="10">
        <f>[1]SPX_20260526_MULT!P63</f>
        <v>-5.1006341549652556E-3</v>
      </c>
      <c r="R63" s="10">
        <f>LN(F823/F818)</f>
        <v>9.930334995217522E-3</v>
      </c>
      <c r="S63" s="10">
        <f>[1]SPX_20260526_MULT!R63</f>
        <v>-5.1136867927606099E-3</v>
      </c>
      <c r="U63" s="4">
        <f>A949</f>
        <v>45719</v>
      </c>
      <c r="V63" s="10">
        <f>(F949-F944)/F944</f>
        <v>3.3001272040032156E-2</v>
      </c>
      <c r="W63" s="10">
        <f>[1]SPX_20260526_MULT!V63</f>
        <v>-2.2317269042744371E-2</v>
      </c>
      <c r="X63" s="10">
        <f>LN(F949/F944)</f>
        <v>3.2468421540453013E-2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-1.6188177641244385E-2</v>
      </c>
      <c r="AC63" s="10">
        <f>[1]SPX_20260526_MULT!AB63</f>
        <v>7.5180210059869685E-3</v>
      </c>
      <c r="AD63" s="10">
        <f>LN(F1009/F1005)</f>
        <v>-1.6320637658383527E-2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-5.6216410327561833E-3</v>
      </c>
      <c r="AI63" s="10">
        <f>[1]SPX_20260526_MULT!AH63</f>
        <v>1.3386968075417494E-2</v>
      </c>
      <c r="AJ63" s="10">
        <f>LN(F1072/F1067)</f>
        <v>-5.6375019274754823E-3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1.1756706416706845E-2</v>
      </c>
      <c r="AO63" s="10">
        <f>[1]SPX_20260526_MULT!AN63</f>
        <v>-4.4330062314984929E-3</v>
      </c>
      <c r="AP63" s="10">
        <f>LN(F1198/F1193)</f>
        <v>1.1688133283331391E-2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127.37</v>
      </c>
      <c r="C64" s="5">
        <v>129.41</v>
      </c>
      <c r="D64" s="5">
        <v>127.03</v>
      </c>
      <c r="E64" s="5">
        <v>128.4</v>
      </c>
      <c r="F64" s="5">
        <v>117.0478</v>
      </c>
      <c r="G64" s="7">
        <v>67400</v>
      </c>
      <c r="I64" s="4">
        <f>A69</f>
        <v>44435</v>
      </c>
      <c r="J64" s="10">
        <f>(F69-F64)/F64</f>
        <v>5.9189493523159383E-3</v>
      </c>
      <c r="K64" s="10">
        <f>[1]SPX_20260526_MULT!J64</f>
        <v>1.5242060199025647E-2</v>
      </c>
      <c r="L64" s="10">
        <f>LN(F69/F64)</f>
        <v>5.9015011876139833E-3</v>
      </c>
      <c r="M64" s="10">
        <f>[1]SPX_20260526_MULT!L64</f>
        <v>1.5127067015916339E-2</v>
      </c>
      <c r="O64" s="4">
        <f>A824</f>
        <v>45533</v>
      </c>
      <c r="P64" s="10">
        <f>(F824-F819)/F819</f>
        <v>2.564738736030402E-2</v>
      </c>
      <c r="Q64" s="10">
        <f>[1]SPX_20260526_MULT!P64</f>
        <v>3.827190343888922E-3</v>
      </c>
      <c r="R64" s="10">
        <f>LN(F824/F819)</f>
        <v>2.5324010641349787E-2</v>
      </c>
      <c r="S64" s="10">
        <f>[1]SPX_20260526_MULT!R64</f>
        <v>3.8198852835632699E-3</v>
      </c>
      <c r="U64" s="4">
        <f>A950</f>
        <v>45720</v>
      </c>
      <c r="V64" s="10">
        <f>(F950-F945)/F945</f>
        <v>5.2926629131316997E-3</v>
      </c>
      <c r="W64" s="10">
        <f>[1]SPX_20260526_MULT!V64</f>
        <v>-2.9738482851265631E-2</v>
      </c>
      <c r="X64" s="10">
        <f>LN(F950/F945)</f>
        <v>5.2787059972838578E-3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4.3788864200471336E-3</v>
      </c>
      <c r="AC64" s="10">
        <f>[1]SPX_20260526_MULT!AB64</f>
        <v>1.2009582729559964E-2</v>
      </c>
      <c r="AD64" s="10">
        <f>LN(F1010/F1006)</f>
        <v>4.3693269931774246E-3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-9.3895450070993862E-3</v>
      </c>
      <c r="AI64" s="10">
        <f>[1]SPX_20260526_MULT!AH64</f>
        <v>2.0672918001763269E-2</v>
      </c>
      <c r="AJ64" s="10">
        <f>LN(F1073/F1068)</f>
        <v>-9.4339046812917694E-3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1.5843788934057246E-2</v>
      </c>
      <c r="AO64" s="10">
        <f>[1]SPX_20260526_MULT!AN64</f>
        <v>6.4158677927681025E-3</v>
      </c>
      <c r="AP64" s="10">
        <f>LN(F1199/F1194)</f>
        <v>1.5719586286229669E-2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129.18</v>
      </c>
      <c r="C65" s="5">
        <v>130.05000000000001</v>
      </c>
      <c r="D65" s="5">
        <v>128.77000000000001</v>
      </c>
      <c r="E65" s="5">
        <v>129.88999999999999</v>
      </c>
      <c r="F65" s="5">
        <v>118.4061</v>
      </c>
      <c r="G65" s="7">
        <v>38900</v>
      </c>
      <c r="I65" s="4">
        <f>A70</f>
        <v>44438</v>
      </c>
      <c r="J65" s="10">
        <f>(F70-F65)/F65</f>
        <v>-2.9255249518393774E-3</v>
      </c>
      <c r="K65" s="10">
        <f>[1]SPX_20260526_MULT!J65</f>
        <v>1.0996734523342095E-2</v>
      </c>
      <c r="L65" s="10">
        <f>LN(F70/F65)</f>
        <v>-2.929812664543572E-3</v>
      </c>
      <c r="M65" s="10">
        <f>[1]SPX_20260526_MULT!L65</f>
        <v>1.0936710085879849E-2</v>
      </c>
      <c r="O65" s="4">
        <f>A825</f>
        <v>45534</v>
      </c>
      <c r="P65" s="10">
        <f>(F825-F820)/F820</f>
        <v>1.3175387353368843E-2</v>
      </c>
      <c r="Q65" s="10">
        <f>[1]SPX_20260526_MULT!P65</f>
        <v>2.4473743958743199E-3</v>
      </c>
      <c r="R65" s="10">
        <f>LN(F825/F820)</f>
        <v>1.3089346857995539E-2</v>
      </c>
      <c r="S65" s="10">
        <f>[1]SPX_20260526_MULT!R65</f>
        <v>2.4443844525045351E-3</v>
      </c>
      <c r="U65" s="4">
        <f>A951</f>
        <v>45721</v>
      </c>
      <c r="V65" s="10">
        <f>(F951-F946)/F946</f>
        <v>4.739940409859239E-4</v>
      </c>
      <c r="W65" s="10">
        <f>[1]SPX_20260526_MULT!V65</f>
        <v>-1.9044502254099115E-2</v>
      </c>
      <c r="X65" s="10">
        <f>LN(F951/F946)</f>
        <v>4.7388174129532417E-4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2.6259971198740553E-3</v>
      </c>
      <c r="AC65" s="10">
        <f>[1]SPX_20260526_MULT!AB65</f>
        <v>1.8761585531227438E-2</v>
      </c>
      <c r="AD65" s="10">
        <f>LN(F1011/F1007)</f>
        <v>2.6225552137442683E-3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-2.8382677953046564E-2</v>
      </c>
      <c r="AI65" s="10">
        <f>[1]SPX_20260526_MULT!AH65</f>
        <v>-1.0283736427947375E-3</v>
      </c>
      <c r="AJ65" s="10">
        <f>LN(F1074/F1069)</f>
        <v>-2.8793253640303985E-2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1.562431378445585E-2</v>
      </c>
      <c r="AO65" s="10">
        <f>[1]SPX_20260526_MULT!AN65</f>
        <v>-1.0658803485561251E-2</v>
      </c>
      <c r="AP65" s="10">
        <f>LN(F1200/F1195)</f>
        <v>1.550351087735505E-2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129.13999999999999</v>
      </c>
      <c r="C66" s="5">
        <v>129.13999999999999</v>
      </c>
      <c r="D66" s="5">
        <v>127.33</v>
      </c>
      <c r="E66" s="5">
        <v>127.77</v>
      </c>
      <c r="F66" s="5">
        <v>116.4735</v>
      </c>
      <c r="G66" s="7">
        <v>42500</v>
      </c>
      <c r="I66" s="4">
        <f>A71</f>
        <v>44439</v>
      </c>
      <c r="J66" s="10">
        <f>(F71-F66)/F66</f>
        <v>2.2932254976453806E-2</v>
      </c>
      <c r="K66" s="10">
        <f>[1]SPX_20260526_MULT!J66</f>
        <v>8.1249066588204855E-3</v>
      </c>
      <c r="L66" s="10">
        <f>LN(F71/F66)</f>
        <v>2.2673262857321418E-2</v>
      </c>
      <c r="M66" s="10">
        <f>[1]SPX_20260526_MULT!L66</f>
        <v>8.092077308437225E-3</v>
      </c>
      <c r="O66" s="4">
        <f>A826</f>
        <v>45538</v>
      </c>
      <c r="P66" s="10">
        <f>(F826-F822)/F822</f>
        <v>1.260811310088185E-2</v>
      </c>
      <c r="Q66" s="10">
        <f>[1]SPX_20260526_MULT!P66</f>
        <v>-1.7218813936464641E-2</v>
      </c>
      <c r="R66" s="10">
        <f>LN(F826/F822)</f>
        <v>1.2529292669394081E-2</v>
      </c>
      <c r="S66" s="10">
        <f>[1]SPX_20260526_MULT!R66</f>
        <v>-1.7368781717842341E-2</v>
      </c>
      <c r="U66" s="4">
        <f>A952</f>
        <v>45722</v>
      </c>
      <c r="V66" s="10">
        <f>(F952-F947)/F947</f>
        <v>6.4090474549156357E-3</v>
      </c>
      <c r="W66" s="10">
        <f>[1]SPX_20260526_MULT!V66</f>
        <v>-2.0992635795277874E-2</v>
      </c>
      <c r="X66" s="10">
        <f>LN(F952/F947)</f>
        <v>6.3885968430612439E-3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0</v>
      </c>
      <c r="AC66" s="10">
        <f>[1]SPX_20260526_MULT!AB66</f>
        <v>2.2940588298123628E-2</v>
      </c>
      <c r="AD66" s="10">
        <f>LN(F1012/F1007)</f>
        <v>0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-6.8549005080526856E-3</v>
      </c>
      <c r="AI66" s="10">
        <f>[1]SPX_20260526_MULT!AH66</f>
        <v>-7.7946749860759359E-3</v>
      </c>
      <c r="AJ66" s="10">
        <f>LN(F1075/F1071)</f>
        <v>-6.8785032634089398E-3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2.547623790402892E-2</v>
      </c>
      <c r="AO66" s="10">
        <f>[1]SPX_20260526_MULT!AN66</f>
        <v>-1.1032028065009252E-2</v>
      </c>
      <c r="AP66" s="10">
        <f>LN(F1201/F1196)</f>
        <v>2.5157127032225342E-2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127.97</v>
      </c>
      <c r="C67" s="5">
        <v>128.71</v>
      </c>
      <c r="D67" s="5">
        <v>127.46</v>
      </c>
      <c r="E67" s="5">
        <v>128.5</v>
      </c>
      <c r="F67" s="5">
        <v>117.139</v>
      </c>
      <c r="G67" s="7">
        <v>53900</v>
      </c>
      <c r="I67" s="4">
        <f>A72</f>
        <v>44440</v>
      </c>
      <c r="J67" s="10">
        <f>(F72-F67)/F67</f>
        <v>2.9337795268868597E-2</v>
      </c>
      <c r="K67" s="10">
        <f>[1]SPX_20260526_MULT!J67</f>
        <v>6.2052316784928126E-3</v>
      </c>
      <c r="L67" s="10">
        <f>LN(F72/F67)</f>
        <v>2.8915678266956939E-2</v>
      </c>
      <c r="M67" s="10">
        <f>[1]SPX_20260526_MULT!L67</f>
        <v>6.1860585035168076E-3</v>
      </c>
      <c r="O67" s="4">
        <f>A827</f>
        <v>45539</v>
      </c>
      <c r="P67" s="10">
        <f>(F827-F823)/F823</f>
        <v>2.7410296453598382E-2</v>
      </c>
      <c r="Q67" s="10">
        <f>[1]SPX_20260526_MULT!P67</f>
        <v>-1.2894863438055801E-2</v>
      </c>
      <c r="R67" s="10">
        <f>LN(F827/F823)</f>
        <v>2.7041360855589565E-2</v>
      </c>
      <c r="S67" s="10">
        <f>[1]SPX_20260526_MULT!R67</f>
        <v>-1.2978723882294645E-2</v>
      </c>
      <c r="U67" s="4">
        <f>A953</f>
        <v>45723</v>
      </c>
      <c r="V67" s="10">
        <f>(F953-F948)/F948</f>
        <v>2.7101819603412073E-2</v>
      </c>
      <c r="W67" s="10">
        <f>[1]SPX_20260526_MULT!V67</f>
        <v>-3.0951347720211568E-2</v>
      </c>
      <c r="X67" s="10">
        <f>LN(F953/F948)</f>
        <v>2.6741068781287729E-2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-3.0896693854317475E-3</v>
      </c>
      <c r="AC67" s="10">
        <f>[1]SPX_20260526_MULT!AB67</f>
        <v>8.2461825808826973E-3</v>
      </c>
      <c r="AD67" s="10">
        <f>LN(F1013/F1008)</f>
        <v>-3.0944522681122496E-3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-5.9759828033523104E-3</v>
      </c>
      <c r="AI67" s="10">
        <f>[1]SPX_20260526_MULT!AH67</f>
        <v>-5.113108357964539E-3</v>
      </c>
      <c r="AJ67" s="10">
        <f>LN(F1076/F1072)</f>
        <v>-5.9939104477978612E-3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-1.686228943607164E-2</v>
      </c>
      <c r="AO67" s="10">
        <f>[1]SPX_20260526_MULT!AN67</f>
        <v>-1.1311547944401121E-2</v>
      </c>
      <c r="AP67" s="10">
        <f>LN(F1202/F1197)</f>
        <v>-1.700607651681579E-2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128.16</v>
      </c>
      <c r="C68" s="5">
        <v>128.41999999999999</v>
      </c>
      <c r="D68" s="5">
        <v>126.26</v>
      </c>
      <c r="E68" s="5">
        <v>126.26</v>
      </c>
      <c r="F68" s="5">
        <v>115.09699999999999</v>
      </c>
      <c r="G68" s="7">
        <v>30500</v>
      </c>
      <c r="I68" s="4">
        <f>A73</f>
        <v>44441</v>
      </c>
      <c r="J68" s="10">
        <f>(F73-F68)/F68</f>
        <v>4.7204531829674191E-2</v>
      </c>
      <c r="K68" s="10">
        <f>[1]SPX_20260526_MULT!J68</f>
        <v>1.4977673378076112E-2</v>
      </c>
      <c r="L68" s="10">
        <f>LN(F73/F68)</f>
        <v>4.6124263172632789E-2</v>
      </c>
      <c r="M68" s="10">
        <f>[1]SPX_20260526_MULT!L68</f>
        <v>1.4866615579974219E-2</v>
      </c>
      <c r="O68" s="4">
        <f>A828</f>
        <v>45540</v>
      </c>
      <c r="P68" s="10">
        <f>(F828-F824)/F824</f>
        <v>2.7303242028240748E-2</v>
      </c>
      <c r="Q68" s="10">
        <f>[1]SPX_20260526_MULT!P68</f>
        <v>-1.5835199107289713E-2</v>
      </c>
      <c r="R68" s="10">
        <f>LN(F828/F824)</f>
        <v>2.6937157108011592E-2</v>
      </c>
      <c r="S68" s="10">
        <f>[1]SPX_20260526_MULT!R68</f>
        <v>-1.5961915371167909E-2</v>
      </c>
      <c r="U68" s="4">
        <f>A954</f>
        <v>45726</v>
      </c>
      <c r="V68" s="10">
        <f>(F954-F949)/F949</f>
        <v>1.8654705082368636E-3</v>
      </c>
      <c r="W68" s="10">
        <f>[1]SPX_20260526_MULT!V68</f>
        <v>-4.0200230431534152E-2</v>
      </c>
      <c r="X68" s="10">
        <f>LN(F954/F949)</f>
        <v>1.8637326790387047E-3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-3.9057356892332452E-3</v>
      </c>
      <c r="AC68" s="10">
        <f>[1]SPX_20260526_MULT!AB68</f>
        <v>1.3969534570294356E-2</v>
      </c>
      <c r="AD68" s="10">
        <f>LN(F1014/F1009)</f>
        <v>-3.9133829935979062E-3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8.2633673571878615E-3</v>
      </c>
      <c r="AI68" s="10">
        <f>[1]SPX_20260526_MULT!AH68</f>
        <v>3.3867232359120761E-5</v>
      </c>
      <c r="AJ68" s="10">
        <f>LN(F1077/F1073)</f>
        <v>8.2294126623165473E-3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-2.7359007401459922E-2</v>
      </c>
      <c r="AO68" s="10">
        <f>[1]SPX_20260526_MULT!AN68</f>
        <v>-2.0186411453411109E-2</v>
      </c>
      <c r="AP68" s="10">
        <f>LN(F1203/F1198)</f>
        <v>-2.7740234462279054E-2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126.31</v>
      </c>
      <c r="C69" s="5">
        <v>129.80000000000001</v>
      </c>
      <c r="D69" s="5">
        <v>126.31</v>
      </c>
      <c r="E69" s="5">
        <v>129.16</v>
      </c>
      <c r="F69" s="5">
        <v>117.7406</v>
      </c>
      <c r="G69" s="7">
        <v>43900</v>
      </c>
      <c r="I69" s="4">
        <f>A74</f>
        <v>44442</v>
      </c>
      <c r="J69" s="10">
        <f>(F74-F69)/F69</f>
        <v>1.2465538650219156E-2</v>
      </c>
      <c r="K69" s="10">
        <f>[1]SPX_20260526_MULT!J69</f>
        <v>5.7790998348083459E-3</v>
      </c>
      <c r="L69" s="10">
        <f>LN(F74/F69)</f>
        <v>1.2388483518304723E-2</v>
      </c>
      <c r="M69" s="10">
        <f>[1]SPX_20260526_MULT!L69</f>
        <v>5.762464896566866E-3</v>
      </c>
      <c r="O69" s="4">
        <f>A829</f>
        <v>45541</v>
      </c>
      <c r="P69" s="10">
        <f>(F829-F825)/F825</f>
        <v>-8.440889668017914E-4</v>
      </c>
      <c r="Q69" s="10">
        <f>[1]SPX_20260526_MULT!P69</f>
        <v>-4.2486368573160065E-2</v>
      </c>
      <c r="R69" s="10">
        <f>LN(F829/F825)</f>
        <v>-8.4444541048794581E-4</v>
      </c>
      <c r="S69" s="10">
        <f>[1]SPX_20260526_MULT!R69</f>
        <v>-4.3415321551556196E-2</v>
      </c>
      <c r="U69" s="4">
        <f>A955</f>
        <v>45727</v>
      </c>
      <c r="V69" s="10">
        <f>(F955-F950)/F950</f>
        <v>8.7227233240002242E-3</v>
      </c>
      <c r="W69" s="10">
        <f>[1]SPX_20260526_MULT!V69</f>
        <v>-3.5665412557053966E-2</v>
      </c>
      <c r="X69" s="10">
        <f>LN(F955/F950)</f>
        <v>8.6849001610914515E-3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-1.7357619257430595E-2</v>
      </c>
      <c r="AC69" s="10">
        <f>[1]SPX_20260526_MULT!AB69</f>
        <v>4.5888227941487114E-3</v>
      </c>
      <c r="AD69" s="10">
        <f>LN(F1015/F1010)</f>
        <v>-1.7510028951813729E-2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1.6183997578979134E-2</v>
      </c>
      <c r="AI69" s="10">
        <f>[1]SPX_20260526_MULT!AH69</f>
        <v>3.2878244308379343E-3</v>
      </c>
      <c r="AJ69" s="10">
        <f>LN(F1078/F1074)</f>
        <v>1.6054432738978559E-2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-3.7897847910405492E-2</v>
      </c>
      <c r="AO69" s="10">
        <f>[1]SPX_20260526_MULT!AN69</f>
        <v>-1.2443276256996504E-2</v>
      </c>
      <c r="AP69" s="10">
        <f>LN(F1204/F1199)</f>
        <v>-3.8634646750571884E-2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128.86000000000001</v>
      </c>
      <c r="C70" s="5">
        <v>130.26</v>
      </c>
      <c r="D70" s="5">
        <v>128.82</v>
      </c>
      <c r="E70" s="5">
        <v>129.51</v>
      </c>
      <c r="F70" s="5">
        <v>118.05970000000001</v>
      </c>
      <c r="G70" s="7">
        <v>29300</v>
      </c>
      <c r="I70" s="4">
        <f>A75</f>
        <v>44446</v>
      </c>
      <c r="J70" s="10">
        <f>(F75-F71)/F71</f>
        <v>-4.6674416359966317E-3</v>
      </c>
      <c r="K70" s="10">
        <f>[1]SPX_20260526_MULT!J70</f>
        <v>-5.8602418981548504E-4</v>
      </c>
      <c r="L70" s="10">
        <f>LN(F75/F71)</f>
        <v>-4.678368154223911E-3</v>
      </c>
      <c r="M70" s="10">
        <f>[1]SPX_20260526_MULT!L70</f>
        <v>-5.861959691054752E-4</v>
      </c>
      <c r="O70" s="4">
        <f>A830</f>
        <v>45544</v>
      </c>
      <c r="P70" s="10">
        <f>(F830-F825)/F825</f>
        <v>-3.6314232496987963E-3</v>
      </c>
      <c r="Q70" s="10">
        <f>[1]SPX_20260526_MULT!P70</f>
        <v>-3.1398290337056441E-2</v>
      </c>
      <c r="R70" s="10">
        <f>LN(F830/F825)</f>
        <v>-3.6380328735208609E-3</v>
      </c>
      <c r="S70" s="10">
        <f>[1]SPX_20260526_MULT!R70</f>
        <v>-3.190178392790121E-2</v>
      </c>
      <c r="U70" s="4">
        <f>A956</f>
        <v>45728</v>
      </c>
      <c r="V70" s="10">
        <f>(F956-F951)/F951</f>
        <v>-4.7385060198740329E-3</v>
      </c>
      <c r="W70" s="10">
        <f>[1]SPX_20260526_MULT!V70</f>
        <v>-4.1647358152875666E-2</v>
      </c>
      <c r="X70" s="10">
        <f>LN(F956/F951)</f>
        <v>-4.7497683312955627E-3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-2.8561868433380183E-2</v>
      </c>
      <c r="AC70" s="10">
        <f>[1]SPX_20260526_MULT!AB70</f>
        <v>1.499909526715873E-2</v>
      </c>
      <c r="AD70" s="10">
        <f>LN(F1016/F1011)</f>
        <v>-2.8977695603098496E-2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-2.0229996973724798E-3</v>
      </c>
      <c r="AI70" s="10">
        <f>[1]SPX_20260526_MULT!AH70</f>
        <v>5.4007270729267776E-3</v>
      </c>
      <c r="AJ70" s="10">
        <f>LN(F1079/F1074)</f>
        <v>-2.0250487251817707E-3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-5.9201456454772629E-2</v>
      </c>
      <c r="AO70" s="10">
        <f>[1]SPX_20260526_MULT!AN70</f>
        <v>-5.1564923599563975E-3</v>
      </c>
      <c r="AP70" s="10">
        <f>LN(F1205/F1200)</f>
        <v>-6.1026249941409746E-2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129.52000000000001</v>
      </c>
      <c r="C71" s="5">
        <v>130.91</v>
      </c>
      <c r="D71" s="5">
        <v>129.41999999999999</v>
      </c>
      <c r="E71" s="5">
        <v>130.69999999999999</v>
      </c>
      <c r="F71" s="5">
        <v>119.14449999999999</v>
      </c>
      <c r="G71" s="7">
        <v>39100</v>
      </c>
      <c r="I71" s="4">
        <f>A76</f>
        <v>44447</v>
      </c>
      <c r="J71" s="10">
        <f>(F76-F72)/F72</f>
        <v>-3.7735661278061138E-4</v>
      </c>
      <c r="K71" s="10">
        <f>[1]SPX_20260526_MULT!J71</f>
        <v>-2.2148101481096879E-3</v>
      </c>
      <c r="L71" s="10">
        <f>LN(F76/F72)</f>
        <v>-3.7742782970388552E-4</v>
      </c>
      <c r="M71" s="10">
        <f>[1]SPX_20260526_MULT!L71</f>
        <v>-2.2172664676301905E-3</v>
      </c>
      <c r="O71" s="4">
        <f>A831</f>
        <v>45545</v>
      </c>
      <c r="P71" s="10">
        <f>(F831-F826)/F826</f>
        <v>2.0074608297645406E-2</v>
      </c>
      <c r="Q71" s="10">
        <f>[1]SPX_20260526_MULT!P71</f>
        <v>-6.0427964889119687E-3</v>
      </c>
      <c r="R71" s="10">
        <f>LN(F831/F826)</f>
        <v>1.9875770011034667E-2</v>
      </c>
      <c r="S71" s="10">
        <f>[1]SPX_20260526_MULT!R71</f>
        <v>-6.0611280702671305E-3</v>
      </c>
      <c r="U71" s="4">
        <f>A957</f>
        <v>45729</v>
      </c>
      <c r="V71" s="10">
        <f>(F957-F952)/F952</f>
        <v>-1.1950533917061126E-2</v>
      </c>
      <c r="W71" s="10">
        <f>[1]SPX_20260526_MULT!V71</f>
        <v>-3.7814628161965104E-2</v>
      </c>
      <c r="X71" s="10">
        <f>LN(F957/F952)</f>
        <v>-1.2022515602008267E-2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-2.043094533380195E-2</v>
      </c>
      <c r="AC71" s="10">
        <f>[1]SPX_20260526_MULT!AB71</f>
        <v>1.1782464306958295E-2</v>
      </c>
      <c r="AD71" s="10">
        <f>LN(F1017/F1012)</f>
        <v>-2.0642544168099641E-2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8.8505799296080181E-3</v>
      </c>
      <c r="AI71" s="10">
        <f>[1]SPX_20260526_MULT!AH71</f>
        <v>1.5130433291663744E-2</v>
      </c>
      <c r="AJ71" s="10">
        <f>LN(F1080/F1075)</f>
        <v>8.811643120638684E-3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-6.5886655440191205E-2</v>
      </c>
      <c r="AO71" s="10">
        <f>[1]SPX_20260526_MULT!AN71</f>
        <v>-1.3640032025620528E-2</v>
      </c>
      <c r="AP71" s="10">
        <f>LN(F1206/F1201)</f>
        <v>-6.815749419766072E-2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131.36000000000001</v>
      </c>
      <c r="C72" s="5">
        <v>132.43</v>
      </c>
      <c r="D72" s="5">
        <v>130.32</v>
      </c>
      <c r="E72" s="5">
        <v>132.27000000000001</v>
      </c>
      <c r="F72" s="5">
        <v>120.57559999999999</v>
      </c>
      <c r="G72" s="7">
        <v>28100</v>
      </c>
      <c r="I72" s="4">
        <f>A77</f>
        <v>44448</v>
      </c>
      <c r="J72" s="10">
        <f>(F77-F73)/F73</f>
        <v>-7.7150852774535445E-3</v>
      </c>
      <c r="K72" s="10">
        <f>[1]SPX_20260526_MULT!J72</f>
        <v>-9.6254968811427481E-3</v>
      </c>
      <c r="L72" s="10">
        <f>LN(F77/F73)</f>
        <v>-7.7450005129343314E-3</v>
      </c>
      <c r="M72" s="10">
        <f>[1]SPX_20260526_MULT!L72</f>
        <v>-9.6721214069594458E-3</v>
      </c>
      <c r="O72" s="4">
        <f>A832</f>
        <v>45546</v>
      </c>
      <c r="P72" s="10">
        <f>(F832-F827)/F827</f>
        <v>-2.5921173935765447E-3</v>
      </c>
      <c r="Q72" s="10">
        <f>[1]SPX_20260526_MULT!P72</f>
        <v>6.1702299489038515E-3</v>
      </c>
      <c r="R72" s="10">
        <f>LN(F832/F827)</f>
        <v>-2.5954827467191818E-3</v>
      </c>
      <c r="S72" s="10">
        <f>[1]SPX_20260526_MULT!R72</f>
        <v>6.1512720232998926E-3</v>
      </c>
      <c r="U72" s="4">
        <f>A958</f>
        <v>45730</v>
      </c>
      <c r="V72" s="10">
        <f>(F958-F953)/F953</f>
        <v>-1.8626873857836176E-2</v>
      </c>
      <c r="W72" s="10">
        <f>[1]SPX_20260526_MULT!V72</f>
        <v>-2.274796288697226E-2</v>
      </c>
      <c r="X72" s="10">
        <f>LN(F958/F953)</f>
        <v>-1.8802538886338874E-2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-1.7045014074973681E-2</v>
      </c>
      <c r="AC72" s="10">
        <f>[1]SPX_20260526_MULT!AB72</f>
        <v>1.1463275953361685E-2</v>
      </c>
      <c r="AD72" s="10">
        <f>LN(F1018/F1013)</f>
        <v>-1.7191952431775979E-2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4.0624360083759206E-3</v>
      </c>
      <c r="AI72" s="10">
        <f>[1]SPX_20260526_MULT!AH72</f>
        <v>1.2992683700492363E-2</v>
      </c>
      <c r="AJ72" s="10">
        <f>LN(F1081/F1076)</f>
        <v>4.0542065953285064E-3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-2.3649492883353062E-2</v>
      </c>
      <c r="AO72" s="10">
        <f>[1]SPX_20260526_MULT!AN72</f>
        <v>-2.3143992352185928E-2</v>
      </c>
      <c r="AP72" s="10">
        <f>LN(F1207/F1202)</f>
        <v>-2.393363089529791E-2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132.51</v>
      </c>
      <c r="C73" s="5">
        <v>133.4</v>
      </c>
      <c r="D73" s="5">
        <v>131.54</v>
      </c>
      <c r="E73" s="5">
        <v>132.22</v>
      </c>
      <c r="F73" s="5">
        <v>120.5301</v>
      </c>
      <c r="G73" s="7">
        <v>26400</v>
      </c>
      <c r="I73" s="4">
        <f>A78</f>
        <v>44449</v>
      </c>
      <c r="J73" s="10">
        <f>(F78-F74)/F74</f>
        <v>-1.8735272627828675E-2</v>
      </c>
      <c r="K73" s="10">
        <f>[1]SPX_20260526_MULT!J73</f>
        <v>-1.6944390413063719E-2</v>
      </c>
      <c r="L73" s="10">
        <f>LN(F78/F74)</f>
        <v>-1.8913001211223416E-2</v>
      </c>
      <c r="M73" s="10">
        <f>[1]SPX_20260526_MULT!L73</f>
        <v>-1.7089589136046482E-2</v>
      </c>
      <c r="O73" s="4">
        <f>A833</f>
        <v>45547</v>
      </c>
      <c r="P73" s="10">
        <f>(F833-F828)/F828</f>
        <v>-1.7394114189265603E-3</v>
      </c>
      <c r="Q73" s="10">
        <f>[1]SPX_20260526_MULT!P73</f>
        <v>1.6780431885669644E-2</v>
      </c>
      <c r="R73" s="10">
        <f>LN(F833/F828)</f>
        <v>-1.7409259514869697E-3</v>
      </c>
      <c r="S73" s="10">
        <f>[1]SPX_20260526_MULT!R73</f>
        <v>1.6641195906261286E-2</v>
      </c>
      <c r="U73" s="4">
        <f>A959</f>
        <v>45733</v>
      </c>
      <c r="V73" s="10">
        <f>(F959-F954)/F954</f>
        <v>-4.2389127085281537E-3</v>
      </c>
      <c r="W73" s="10">
        <f>[1]SPX_20260526_MULT!V73</f>
        <v>1.0786241294309131E-2</v>
      </c>
      <c r="X73" s="10">
        <f>LN(F959/F954)</f>
        <v>-4.2479223687932454E-3</v>
      </c>
      <c r="Y73" s="10">
        <f>[1]SPX_20260526_MULT!X73</f>
        <v>1.0728484739924101E-2</v>
      </c>
      <c r="AA73" s="4">
        <f>A1019</f>
        <v>45819</v>
      </c>
      <c r="AB73" s="10">
        <f>(F1019-F1014)/F1014</f>
        <v>2.0850299962904559E-3</v>
      </c>
      <c r="AC73" s="10">
        <f>[1]SPX_20260526_MULT!AB73</f>
        <v>8.6135882968377264E-3</v>
      </c>
      <c r="AD73" s="10">
        <f>LN(F1019/F1014)</f>
        <v>2.0828593379825216E-3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6.2669687876375224E-3</v>
      </c>
      <c r="AI73" s="10">
        <f>[1]SPX_20260526_MULT!AH73</f>
        <v>1.313273578404542E-2</v>
      </c>
      <c r="AJ73" s="10">
        <f>LN(F1082/F1077)</f>
        <v>6.247412999891731E-3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-1.209821476079497E-2</v>
      </c>
      <c r="AO73" s="10">
        <f>[1]SPX_20260526_MULT!AN73</f>
        <v>-1.5998483684024695E-2</v>
      </c>
      <c r="AP73" s="10">
        <f>LN(F1208/F1203)</f>
        <v>-1.2171993828163903E-2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131.65</v>
      </c>
      <c r="C74" s="5">
        <v>131.88</v>
      </c>
      <c r="D74" s="5">
        <v>130.66</v>
      </c>
      <c r="E74" s="5">
        <v>130.77000000000001</v>
      </c>
      <c r="F74" s="5">
        <v>119.20829999999999</v>
      </c>
      <c r="G74" s="7">
        <v>26100</v>
      </c>
      <c r="I74" s="4">
        <f>A79</f>
        <v>44452</v>
      </c>
      <c r="J74" s="10">
        <f>(F79-F74)/F74</f>
        <v>-2.0035517661102373E-2</v>
      </c>
      <c r="K74" s="10">
        <f>[1]SPX_20260526_MULT!J74</f>
        <v>-1.4706477017329078E-2</v>
      </c>
      <c r="L74" s="10">
        <f>LN(F79/F74)</f>
        <v>-2.023895048562405E-2</v>
      </c>
      <c r="M74" s="10">
        <f>[1]SPX_20260526_MULT!L74</f>
        <v>-1.481568932529855E-2</v>
      </c>
      <c r="O74" s="4">
        <f>A834</f>
        <v>45548</v>
      </c>
      <c r="P74" s="10">
        <f>(F834-F829)/F829</f>
        <v>3.5750128080062275E-2</v>
      </c>
      <c r="Q74" s="10">
        <f>[1]SPX_20260526_MULT!P74</f>
        <v>4.0233580976210923E-2</v>
      </c>
      <c r="R74" s="10">
        <f>LN(F834/F829)</f>
        <v>3.512592563461079E-2</v>
      </c>
      <c r="S74" s="10">
        <f>[1]SPX_20260526_MULT!R74</f>
        <v>3.9445285027640657E-2</v>
      </c>
      <c r="U74" s="4">
        <f>A960</f>
        <v>45734</v>
      </c>
      <c r="V74" s="10">
        <f>(F960-F955)/F955</f>
        <v>-7.7228575453334707E-3</v>
      </c>
      <c r="W74" s="10">
        <f>[1]SPX_20260526_MULT!V74</f>
        <v>7.6435510553008587E-3</v>
      </c>
      <c r="X74" s="10">
        <f>LN(F960/F955)</f>
        <v>-7.7528332414214833E-3</v>
      </c>
      <c r="Y74" s="10">
        <f>[1]SPX_20260526_MULT!X74</f>
        <v>7.6144871260657694E-3</v>
      </c>
      <c r="AA74" s="4">
        <f>A1020</f>
        <v>45820</v>
      </c>
      <c r="AB74" s="10">
        <f>(F1020-F1015)/F1015</f>
        <v>1.398129267272113E-2</v>
      </c>
      <c r="AC74" s="10">
        <f>[1]SPX_20260526_MULT!AB74</f>
        <v>1.7840486853349286E-2</v>
      </c>
      <c r="AD74" s="10">
        <f>LN(F1020/F1015)</f>
        <v>1.388445595809689E-2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-3.4239813028446395E-3</v>
      </c>
      <c r="AI74" s="10">
        <f>[1]SPX_20260526_MULT!AH74</f>
        <v>1.5858983260047824E-2</v>
      </c>
      <c r="AJ74" s="10">
        <f>LN(F1083/F1078)</f>
        <v>-3.4298565417982298E-3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-6.7614544551809147E-3</v>
      </c>
      <c r="AO74" s="10">
        <f>[1]SPX_20260526_MULT!AN74</f>
        <v>-1.4215779769664805E-2</v>
      </c>
      <c r="AP74" s="10">
        <f>LN(F1209/F1204)</f>
        <v>-6.7844166521199472E-3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130.56</v>
      </c>
      <c r="C75" s="5">
        <v>130.56</v>
      </c>
      <c r="D75" s="5">
        <v>129.09</v>
      </c>
      <c r="E75" s="5">
        <v>130.09</v>
      </c>
      <c r="F75" s="5">
        <v>118.58839999999999</v>
      </c>
      <c r="G75" s="7">
        <v>31400</v>
      </c>
      <c r="I75" s="4">
        <f>A80</f>
        <v>44453</v>
      </c>
      <c r="J75" s="10">
        <f>(F80-F75)/F75</f>
        <v>-3.3199705873424273E-2</v>
      </c>
      <c r="K75" s="10">
        <f>[1]SPX_20260526_MULT!J75</f>
        <v>-1.7030861168216296E-2</v>
      </c>
      <c r="L75" s="10">
        <f>LN(F80/F75)</f>
        <v>-3.3763325925946247E-2</v>
      </c>
      <c r="M75" s="10">
        <f>[1]SPX_20260526_MULT!L75</f>
        <v>-1.7177554208996724E-2</v>
      </c>
      <c r="O75" s="4">
        <f>A835</f>
        <v>45551</v>
      </c>
      <c r="P75" s="10">
        <f>(F835-F830)/F830</f>
        <v>5.1001467364339172E-2</v>
      </c>
      <c r="Q75" s="10">
        <f>[1]SPX_20260526_MULT!P75</f>
        <v>2.9617716146542839E-2</v>
      </c>
      <c r="R75" s="10">
        <f>LN(F835/F830)</f>
        <v>4.9743488054009834E-2</v>
      </c>
      <c r="S75" s="10">
        <f>[1]SPX_20260526_MULT!R75</f>
        <v>2.9187583976280608E-2</v>
      </c>
      <c r="U75" s="4">
        <f>A961</f>
        <v>45735</v>
      </c>
      <c r="V75" s="10">
        <f>(F961-F956)/F956</f>
        <v>6.6341926238929066E-3</v>
      </c>
      <c r="W75" s="10">
        <f>[1]SPX_20260526_MULT!V75</f>
        <v>1.3571375478055344E-2</v>
      </c>
      <c r="X75" s="10">
        <f>LN(F961/F956)</f>
        <v>6.6122832154485176E-3</v>
      </c>
      <c r="Y75" s="10">
        <f>[1]SPX_20260526_MULT!X75</f>
        <v>1.3480109174222975E-2</v>
      </c>
      <c r="AA75" s="4">
        <f>A1021</f>
        <v>45821</v>
      </c>
      <c r="AB75" s="10">
        <f>(F1021-F1016)/F1016</f>
        <v>5.8124715834722345E-3</v>
      </c>
      <c r="AC75" s="10">
        <f>[1]SPX_20260526_MULT!AB75</f>
        <v>-3.8980495153300102E-3</v>
      </c>
      <c r="AD75" s="10">
        <f>LN(F1021/F1016)</f>
        <v>5.7956443442649238E-3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1.4226784754885655E-2</v>
      </c>
      <c r="AI75" s="10">
        <f>[1]SPX_20260526_MULT!AH75</f>
        <v>1.8495323718394845E-2</v>
      </c>
      <c r="AJ75" s="10">
        <f>LN(F1084/F1079)</f>
        <v>1.412653376667619E-2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3.3233772243488344E-3</v>
      </c>
      <c r="AO75" s="10">
        <f>[1]SPX_20260526_MULT!AN75</f>
        <v>-9.6424674259895822E-3</v>
      </c>
      <c r="AP75" s="10">
        <f>LN(F1210/F1205)</f>
        <v>3.3178670112305945E-3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129.19</v>
      </c>
      <c r="C76" s="5">
        <v>132.76</v>
      </c>
      <c r="D76" s="5">
        <v>129.19</v>
      </c>
      <c r="E76" s="5">
        <v>132.22</v>
      </c>
      <c r="F76" s="5">
        <v>120.5301</v>
      </c>
      <c r="G76" s="7">
        <v>30700</v>
      </c>
      <c r="I76" s="4">
        <f>A81</f>
        <v>44454</v>
      </c>
      <c r="J76" s="10">
        <f>(F81-F76)/F76</f>
        <v>-5.2949429229711124E-2</v>
      </c>
      <c r="K76" s="10">
        <f>[1]SPX_20260526_MULT!J76</f>
        <v>-7.3923535697210507E-3</v>
      </c>
      <c r="L76" s="10">
        <f>LN(F81/F76)</f>
        <v>-5.4402786197250502E-2</v>
      </c>
      <c r="M76" s="10">
        <f>[1]SPX_20260526_MULT!L76</f>
        <v>-7.4198124227647377E-3</v>
      </c>
      <c r="O76" s="4">
        <f>A836</f>
        <v>45552</v>
      </c>
      <c r="P76" s="10">
        <f>(F836-F831)/F831</f>
        <v>3.3045749155347102E-2</v>
      </c>
      <c r="Q76" s="10">
        <f>[1]SPX_20260526_MULT!P76</f>
        <v>2.5304266020321951E-2</v>
      </c>
      <c r="R76" s="10">
        <f>LN(F836/F831)</f>
        <v>3.2511476819317001E-2</v>
      </c>
      <c r="S76" s="10">
        <f>[1]SPX_20260526_MULT!R76</f>
        <v>2.4989413438516989E-2</v>
      </c>
      <c r="U76" s="4">
        <f>A962</f>
        <v>45736</v>
      </c>
      <c r="V76" s="10">
        <f>(F962-F957)/F957</f>
        <v>4.0793803265956399E-3</v>
      </c>
      <c r="W76" s="10">
        <f>[1]SPX_20260526_MULT!V76</f>
        <v>2.5603475130036506E-2</v>
      </c>
      <c r="X76" s="10">
        <f>LN(F962/F957)</f>
        <v>4.0710822144530406E-3</v>
      </c>
      <c r="Y76" s="10">
        <f>[1]SPX_20260526_MULT!X76</f>
        <v>2.528119556584902E-2</v>
      </c>
      <c r="AA76" s="4">
        <f>A1022</f>
        <v>45824</v>
      </c>
      <c r="AB76" s="10">
        <f>(F1022-F1017)/F1017</f>
        <v>2.6533692823916023E-3</v>
      </c>
      <c r="AC76" s="10">
        <f>[1]SPX_20260526_MULT!AB76</f>
        <v>4.5338901965056733E-3</v>
      </c>
      <c r="AD76" s="10">
        <f>LN(F1022/F1017)</f>
        <v>2.6498553126509646E-3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-6.7173274656240406E-3</v>
      </c>
      <c r="AI76" s="10">
        <f>[1]SPX_20260526_MULT!AH76</f>
        <v>1.4456554506665512E-2</v>
      </c>
      <c r="AJ76" s="10">
        <f>LN(F1085/F1080)</f>
        <v>-6.7399902557013485E-3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-4.1886928745315972E-3</v>
      </c>
      <c r="AO76" s="10">
        <f>[1]SPX_20260526_MULT!AN76</f>
        <v>-2.2299891446025243E-2</v>
      </c>
      <c r="AP76" s="10">
        <f>LN(F1211/F1206)</f>
        <v>-4.1974900228258236E-3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132.65</v>
      </c>
      <c r="C77" s="5">
        <v>132.65</v>
      </c>
      <c r="D77" s="5">
        <v>131.04</v>
      </c>
      <c r="E77" s="5">
        <v>131.19999999999999</v>
      </c>
      <c r="F77" s="5">
        <v>119.6002</v>
      </c>
      <c r="G77" s="7">
        <v>45800</v>
      </c>
      <c r="I77" s="4">
        <f>A82</f>
        <v>44455</v>
      </c>
      <c r="J77" s="10">
        <f>(F82-F77)/F77</f>
        <v>-5.4690543995745799E-2</v>
      </c>
      <c r="K77" s="10">
        <f>[1]SPX_20260526_MULT!J77</f>
        <v>-4.3464464420845212E-3</v>
      </c>
      <c r="L77" s="10">
        <f>LN(F82/F77)</f>
        <v>-5.6242938422733833E-2</v>
      </c>
      <c r="M77" s="10">
        <f>[1]SPX_20260526_MULT!L77</f>
        <v>-4.3559197003936317E-3</v>
      </c>
      <c r="O77" s="4">
        <f>A837</f>
        <v>45553</v>
      </c>
      <c r="P77" s="10">
        <f>(F837-F832)/F832</f>
        <v>3.3992243474143813E-2</v>
      </c>
      <c r="Q77" s="10">
        <f>[1]SPX_20260526_MULT!P77</f>
        <v>1.1546344999961183E-2</v>
      </c>
      <c r="R77" s="10">
        <f>LN(F837/F832)</f>
        <v>3.3427274582418162E-2</v>
      </c>
      <c r="S77" s="10">
        <f>[1]SPX_20260526_MULT!R77</f>
        <v>1.1480194667950593E-2</v>
      </c>
      <c r="U77" s="4">
        <f>A963</f>
        <v>45737</v>
      </c>
      <c r="V77" s="10">
        <f>(F963-F958)/F958</f>
        <v>-2.5296787373046321E-2</v>
      </c>
      <c r="W77" s="10">
        <f>[1]SPX_20260526_MULT!V77</f>
        <v>5.0754575341367594E-3</v>
      </c>
      <c r="X77" s="10">
        <f>LN(F963/F958)</f>
        <v>-2.5622251628241981E-2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-9.0824364674664572E-3</v>
      </c>
      <c r="AC77" s="10">
        <f>[1]SPX_20260526_MULT!AB77</f>
        <v>-9.2882370982323072E-3</v>
      </c>
      <c r="AD77" s="10">
        <f>LN(F1023/F1018)</f>
        <v>-9.1239332458936308E-3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1.2582071288535685E-2</v>
      </c>
      <c r="AI77" s="10">
        <f>[1]SPX_20260526_MULT!AH77</f>
        <v>1.0457697748329725E-2</v>
      </c>
      <c r="AJ77" s="10">
        <f>LN(F1086/F1081)</f>
        <v>1.2503574776281124E-2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-8.4991345274908064E-3</v>
      </c>
      <c r="AO77" s="10">
        <f>[1]SPX_20260526_MULT!AN77</f>
        <v>-9.9106346545939136E-3</v>
      </c>
      <c r="AP77" s="10">
        <f>LN(F1212/F1207)</f>
        <v>-8.5354581305754212E-3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131.12</v>
      </c>
      <c r="C78" s="5">
        <v>131.12</v>
      </c>
      <c r="D78" s="5">
        <v>128.01</v>
      </c>
      <c r="E78" s="5">
        <v>128.32</v>
      </c>
      <c r="F78" s="5">
        <v>116.97490000000001</v>
      </c>
      <c r="G78" s="7">
        <v>37300</v>
      </c>
      <c r="I78" s="4">
        <f>A83</f>
        <v>44456</v>
      </c>
      <c r="J78" s="10">
        <f>(F83-F78)/F78</f>
        <v>-2.1662766969666191E-2</v>
      </c>
      <c r="K78" s="10">
        <f>[1]SPX_20260526_MULT!J78</f>
        <v>-5.7394729770583108E-3</v>
      </c>
      <c r="L78" s="10">
        <f>LN(F83/F78)</f>
        <v>-2.1900849334324242E-2</v>
      </c>
      <c r="M78" s="10">
        <f>[1]SPX_20260526_MULT!L78</f>
        <v>-5.7560070470023747E-3</v>
      </c>
      <c r="O78" s="4">
        <f>A838</f>
        <v>45554</v>
      </c>
      <c r="P78" s="10">
        <f>(F838-F833)/F833</f>
        <v>2.3176031432831576E-2</v>
      </c>
      <c r="Q78" s="10">
        <f>[1]SPX_20260526_MULT!P78</f>
        <v>2.1066004298468961E-2</v>
      </c>
      <c r="R78" s="10">
        <f>LN(F838/F833)</f>
        <v>2.2911545903385299E-2</v>
      </c>
      <c r="S78" s="10">
        <f>[1]SPX_20260526_MULT!R78</f>
        <v>2.0847183810422991E-2</v>
      </c>
      <c r="U78" s="4">
        <f>A964</f>
        <v>45740</v>
      </c>
      <c r="V78" s="10">
        <f>(F964-F959)/F959</f>
        <v>-1.3861928246490407E-2</v>
      </c>
      <c r="W78" s="10">
        <f>[1]SPX_20260526_MULT!V78</f>
        <v>1.6290351282609881E-2</v>
      </c>
      <c r="X78" s="10">
        <f>LN(F964/F959)</f>
        <v>-1.3958901978724837E-2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1.19675939715256E-2</v>
      </c>
      <c r="AC78" s="10">
        <f>[1]SPX_20260526_MULT!AB78</f>
        <v>-6.8695532934737631E-3</v>
      </c>
      <c r="AD78" s="10">
        <f>LN(F1024/F1019)</f>
        <v>1.1896548585298854E-2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1.4094210248711856E-2</v>
      </c>
      <c r="AI78" s="10">
        <f>[1]SPX_20260526_MULT!AH78</f>
        <v>6.7537003810659042E-3</v>
      </c>
      <c r="AJ78" s="10">
        <f>LN(F1087/F1082)</f>
        <v>1.3995810368664601E-2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-4.9359442926941915E-2</v>
      </c>
      <c r="AO78" s="10">
        <f>[1]SPX_20260526_MULT!AN78</f>
        <v>-1.8954508525155581E-2</v>
      </c>
      <c r="AP78" s="10">
        <f>LN(F1213/F1208)</f>
        <v>-5.0619251002622705E-2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128.05000000000001</v>
      </c>
      <c r="C79" s="5">
        <v>130.1</v>
      </c>
      <c r="D79" s="5">
        <v>126.82</v>
      </c>
      <c r="E79" s="5">
        <v>128.15</v>
      </c>
      <c r="F79" s="5">
        <v>116.8199</v>
      </c>
      <c r="G79" s="7">
        <v>37200</v>
      </c>
      <c r="I79" s="4">
        <f>A84</f>
        <v>44459</v>
      </c>
      <c r="J79" s="10">
        <f>(F84-F79)/F79</f>
        <v>-4.1904675487652407E-2</v>
      </c>
      <c r="K79" s="10">
        <f>[1]SPX_20260526_MULT!J79</f>
        <v>-2.4839272007930666E-2</v>
      </c>
      <c r="L79" s="10">
        <f>LN(F84/F79)</f>
        <v>-4.2808002295104355E-2</v>
      </c>
      <c r="M79" s="10">
        <f>[1]SPX_20260526_MULT!L79</f>
        <v>-2.5152972347794688E-2</v>
      </c>
      <c r="O79" s="4">
        <f>A839</f>
        <v>45555</v>
      </c>
      <c r="P79" s="10">
        <f>(F839-F834)/F834</f>
        <v>2.6247941836119249E-3</v>
      </c>
      <c r="Q79" s="10">
        <f>[1]SPX_20260526_MULT!P79</f>
        <v>1.3602831131065894E-2</v>
      </c>
      <c r="R79" s="10">
        <f>LN(F839/F834)</f>
        <v>2.6213554273959733E-3</v>
      </c>
      <c r="S79" s="10">
        <f>[1]SPX_20260526_MULT!R79</f>
        <v>1.351114316519476E-2</v>
      </c>
      <c r="U79" s="4">
        <f>A965</f>
        <v>45741</v>
      </c>
      <c r="V79" s="10">
        <f>(F965-F960)/F960</f>
        <v>-1.8229349413877948E-2</v>
      </c>
      <c r="W79" s="10">
        <f>[1]SPX_20260526_MULT!V79</f>
        <v>2.885120278516589E-2</v>
      </c>
      <c r="X79" s="10">
        <f>LN(F965/F960)</f>
        <v>-1.839755128012904E-2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1.3353069998955577E-2</v>
      </c>
      <c r="AC79" s="10">
        <f>[1]SPX_20260526_MULT!AB79</f>
        <v>-1.5275967077767946E-3</v>
      </c>
      <c r="AD79" s="10">
        <f>LN(F1025/F1021)</f>
        <v>1.3264703533000292E-2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3.2900650850815845E-2</v>
      </c>
      <c r="AI79" s="10">
        <f>[1]SPX_20260526_MULT!AH79</f>
        <v>1.2160749298709568E-2</v>
      </c>
      <c r="AJ79" s="10">
        <f>LN(F1088/F1083)</f>
        <v>3.2371010150124238E-2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-2.9287740550486906E-2</v>
      </c>
      <c r="AO79" s="10">
        <f>[1]SPX_20260526_MULT!AN79</f>
        <v>-1.7670277214761311E-2</v>
      </c>
      <c r="AP79" s="10">
        <f>LN(F1214/F1209)</f>
        <v>-2.9725188850029945E-2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127.52</v>
      </c>
      <c r="C80" s="5">
        <v>127.52</v>
      </c>
      <c r="D80" s="5">
        <v>124.24</v>
      </c>
      <c r="E80" s="5">
        <v>125.3</v>
      </c>
      <c r="F80" s="5">
        <v>114.65130000000001</v>
      </c>
      <c r="G80" s="7">
        <v>45300</v>
      </c>
      <c r="I80" s="4">
        <f>A85</f>
        <v>44460</v>
      </c>
      <c r="J80" s="10">
        <f>(F85-F80)/F80</f>
        <v>-2.4740234083695526E-2</v>
      </c>
      <c r="K80" s="10">
        <f>[1]SPX_20260526_MULT!J80</f>
        <v>-1.9999753322593745E-2</v>
      </c>
      <c r="L80" s="10">
        <f>LN(F85/F80)</f>
        <v>-2.5051416888723584E-2</v>
      </c>
      <c r="M80" s="10">
        <f>[1]SPX_20260526_MULT!L80</f>
        <v>-2.0202455605912086E-2</v>
      </c>
      <c r="O80" s="4">
        <f>A840</f>
        <v>45558</v>
      </c>
      <c r="P80" s="10">
        <f>(F840-F835)/F835</f>
        <v>5.5930031380080052E-3</v>
      </c>
      <c r="Q80" s="10">
        <f>[1]SPX_20260526_MULT!P80</f>
        <v>1.5174620507558832E-2</v>
      </c>
      <c r="R80" s="10">
        <f>LN(F840/F835)</f>
        <v>5.5774203719298476E-3</v>
      </c>
      <c r="S80" s="10">
        <f>[1]SPX_20260526_MULT!R80</f>
        <v>1.506063760550767E-2</v>
      </c>
      <c r="U80" s="4">
        <f>A966</f>
        <v>45742</v>
      </c>
      <c r="V80" s="10">
        <f>(F966-F961)/F961</f>
        <v>-1.2754207609122461E-2</v>
      </c>
      <c r="W80" s="10">
        <f>[1]SPX_20260526_MULT!V80</f>
        <v>6.5036676539877714E-3</v>
      </c>
      <c r="X80" s="10">
        <f>LN(F966/F961)</f>
        <v>-1.2836240773432268E-2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4.503743655255809E-2</v>
      </c>
      <c r="AC80" s="10">
        <f>[1]SPX_20260526_MULT!AB80</f>
        <v>-1.3160708376952505E-3</v>
      </c>
      <c r="AD80" s="10">
        <f>LN(F1026/F1022)</f>
        <v>4.4052709227302672E-2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3.6977757123090989E-2</v>
      </c>
      <c r="AI80" s="10">
        <f>[1]SPX_20260526_MULT!AH80</f>
        <v>1.186196236174315E-2</v>
      </c>
      <c r="AJ80" s="10">
        <f>LN(F1089/F1084)</f>
        <v>3.6310479762858887E-2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-3.3310039599347717E-2</v>
      </c>
      <c r="AO80" s="10">
        <f>[1]SPX_20260526_MULT!AN80</f>
        <v>-2.3781650447854293E-2</v>
      </c>
      <c r="AP80" s="10">
        <f>LN(F1215/F1210)</f>
        <v>-3.3877454999816592E-2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124.64</v>
      </c>
      <c r="C81" s="5">
        <v>125.86</v>
      </c>
      <c r="D81" s="5">
        <v>124.04</v>
      </c>
      <c r="E81" s="5">
        <v>124.75</v>
      </c>
      <c r="F81" s="5">
        <v>114.1481</v>
      </c>
      <c r="G81" s="7">
        <v>41200</v>
      </c>
      <c r="I81" s="4">
        <f>A86</f>
        <v>44461</v>
      </c>
      <c r="J81" s="10">
        <f>(F86-F81)/F81</f>
        <v>-2.2285084026803816E-2</v>
      </c>
      <c r="K81" s="10">
        <f>[1]SPX_20260526_MULT!J81</f>
        <v>-1.8983662419547864E-2</v>
      </c>
      <c r="L81" s="10">
        <f>LN(F86/F81)</f>
        <v>-2.2537148400738692E-2</v>
      </c>
      <c r="M81" s="10">
        <f>[1]SPX_20260526_MULT!L81</f>
        <v>-1.9166165548873286E-2</v>
      </c>
      <c r="O81" s="4">
        <f>A841</f>
        <v>45559</v>
      </c>
      <c r="P81" s="10">
        <f>(F841-F836)/F836</f>
        <v>-8.5651282641722812E-3</v>
      </c>
      <c r="Q81" s="10">
        <f>[1]SPX_20260526_MULT!P81</f>
        <v>1.7454734559545909E-2</v>
      </c>
      <c r="R81" s="10">
        <f>LN(F841/F836)</f>
        <v>-8.6020197800202522E-3</v>
      </c>
      <c r="S81" s="10">
        <f>[1]SPX_20260526_MULT!R81</f>
        <v>1.7304150425675482E-2</v>
      </c>
      <c r="U81" s="4">
        <f>A967</f>
        <v>45743</v>
      </c>
      <c r="V81" s="10">
        <f>(F967-F962)/F962</f>
        <v>6.366963438811233E-4</v>
      </c>
      <c r="W81" s="10">
        <f>[1]SPX_20260526_MULT!V81</f>
        <v>5.3718153562612976E-3</v>
      </c>
      <c r="X81" s="10">
        <f>LN(F967/F962)</f>
        <v>6.3649373875799273E-4</v>
      </c>
      <c r="Y81" s="10">
        <f>[1]SPX_20260526_MULT!X81</f>
        <v>5.357438619285922E-3</v>
      </c>
      <c r="AA81" s="4">
        <f>A1027</f>
        <v>45832</v>
      </c>
      <c r="AB81" s="10">
        <f>(F1027-F1023)/F1023</f>
        <v>4.5220793691682214E-2</v>
      </c>
      <c r="AC81" s="10">
        <f>[1]SPX_20260526_MULT!AB81</f>
        <v>1.8296025276261466E-2</v>
      </c>
      <c r="AD81" s="10">
        <f>LN(F1027/F1023)</f>
        <v>4.4228148928427989E-2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8.3028218773315912E-2</v>
      </c>
      <c r="AI81" s="10">
        <f>[1]SPX_20260526_MULT!AH81</f>
        <v>7.5922390882138709E-3</v>
      </c>
      <c r="AJ81" s="10">
        <f>LN(F1090/F1085)</f>
        <v>7.9761023795110797E-2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-3.0931072381849566E-2</v>
      </c>
      <c r="AO81" s="10">
        <f>[1]SPX_20260526_MULT!AN81</f>
        <v>-4.9512127356344179E-3</v>
      </c>
      <c r="AP81" s="10">
        <f>LN(F1216/F1211)</f>
        <v>-3.1419536888314302E-2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124.62</v>
      </c>
      <c r="C82" s="5">
        <v>124.62</v>
      </c>
      <c r="D82" s="5">
        <v>121.51</v>
      </c>
      <c r="E82" s="5">
        <v>123.56</v>
      </c>
      <c r="F82" s="5">
        <v>113.0592</v>
      </c>
      <c r="G82" s="7">
        <v>44200</v>
      </c>
      <c r="I82" s="4">
        <f>A87</f>
        <v>44462</v>
      </c>
      <c r="J82" s="10">
        <f>(F87-F82)/F82</f>
        <v>-7.9312431009595837E-3</v>
      </c>
      <c r="K82" s="10">
        <f>[1]SPX_20260526_MULT!J82</f>
        <v>-5.5367421067338222E-3</v>
      </c>
      <c r="L82" s="10">
        <f>LN(F87/F82)</f>
        <v>-7.9628627090259883E-3</v>
      </c>
      <c r="M82" s="10">
        <f>[1]SPX_20260526_MULT!L82</f>
        <v>-5.5521266765211543E-3</v>
      </c>
      <c r="O82" s="4">
        <f>A842</f>
        <v>45560</v>
      </c>
      <c r="P82" s="10">
        <f>(F842-F837)/F837</f>
        <v>-1.2221975313630251E-3</v>
      </c>
      <c r="Q82" s="10">
        <f>[1]SPX_20260526_MULT!P82</f>
        <v>1.8511069922398392E-2</v>
      </c>
      <c r="R82" s="10">
        <f>LN(F842/F837)</f>
        <v>-1.2229450238835727E-3</v>
      </c>
      <c r="S82" s="10">
        <f>[1]SPX_20260526_MULT!R82</f>
        <v>1.8341825474355526E-2</v>
      </c>
      <c r="U82" s="4">
        <f>A968</f>
        <v>45744</v>
      </c>
      <c r="V82" s="10">
        <f>(F968-F963)/F963</f>
        <v>3.1675691796153142E-2</v>
      </c>
      <c r="W82" s="10">
        <f>[1]SPX_20260526_MULT!V82</f>
        <v>-1.5283507977268629E-2</v>
      </c>
      <c r="X82" s="10">
        <f>LN(F968/F963)</f>
        <v>3.1184365536311109E-2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-4.6335500982632337E-3</v>
      </c>
      <c r="AC82" s="10">
        <f>[1]SPX_20260526_MULT!AB82</f>
        <v>1.8607677167240294E-2</v>
      </c>
      <c r="AD82" s="10">
        <f>LN(F1028/F1024)</f>
        <v>-4.6443182676303906E-3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5.6809949679854671E-2</v>
      </c>
      <c r="AI82" s="10">
        <f>[1]SPX_20260526_MULT!AH82</f>
        <v>5.6997128076585052E-3</v>
      </c>
      <c r="AJ82" s="10">
        <f>LN(F1091/F1086)</f>
        <v>5.5254889094465694E-2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-2.4087877599058512E-2</v>
      </c>
      <c r="AO82" s="10">
        <f>[1]SPX_20260526_MULT!AN82</f>
        <v>-1.9576204018284915E-2</v>
      </c>
      <c r="AP82" s="10">
        <f>LN(F1217/F1212)</f>
        <v>-2.4382735146381281E-2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123.82</v>
      </c>
      <c r="C83" s="5">
        <v>125.93</v>
      </c>
      <c r="D83" s="5">
        <v>122.25</v>
      </c>
      <c r="E83" s="5">
        <v>125.07</v>
      </c>
      <c r="F83" s="5">
        <v>114.4409</v>
      </c>
      <c r="G83" s="7">
        <v>255800</v>
      </c>
      <c r="I83" s="4">
        <f>A88</f>
        <v>44463</v>
      </c>
      <c r="J83" s="10">
        <f>(F88-F83)/F83</f>
        <v>-2.2947215549685419E-2</v>
      </c>
      <c r="K83" s="10">
        <f>[1]SPX_20260526_MULT!J83</f>
        <v>5.073279882278868E-3</v>
      </c>
      <c r="L83" s="10">
        <f>LN(F88/F83)</f>
        <v>-2.3214601325770579E-2</v>
      </c>
      <c r="M83" s="10">
        <f>[1]SPX_20260526_MULT!L83</f>
        <v>5.0604541585974232E-3</v>
      </c>
      <c r="O83" s="4">
        <f>A843</f>
        <v>45561</v>
      </c>
      <c r="P83" s="10">
        <f>(F843-F838)/F838</f>
        <v>-4.4004715151504626E-3</v>
      </c>
      <c r="Q83" s="10">
        <f>[1]SPX_20260526_MULT!P83</f>
        <v>5.5533774344660725E-3</v>
      </c>
      <c r="R83" s="10">
        <f>LN(F843/F838)</f>
        <v>-4.4101820877982386E-3</v>
      </c>
      <c r="S83" s="10">
        <f>[1]SPX_20260526_MULT!R83</f>
        <v>5.5380142859980637E-3</v>
      </c>
      <c r="U83" s="4">
        <f>A969</f>
        <v>45747</v>
      </c>
      <c r="V83" s="10">
        <f>(F969-F964)/F964</f>
        <v>1.9933730108479958E-2</v>
      </c>
      <c r="W83" s="10">
        <f>[1]SPX_20260526_MULT!V83</f>
        <v>-2.6999187768824325E-2</v>
      </c>
      <c r="X83" s="10">
        <f>LN(F969/F964)</f>
        <v>1.9737654703624059E-2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4.8824667641590609E-3</v>
      </c>
      <c r="AC83" s="10">
        <f>[1]SPX_20260526_MULT!AB83</f>
        <v>2.6777023630725625E-2</v>
      </c>
      <c r="AD83" s="10">
        <f>LN(F1029/F1024)</f>
        <v>4.8705861786568338E-3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4.4018695402726599E-2</v>
      </c>
      <c r="AI83" s="10">
        <f>[1]SPX_20260526_MULT!AH83</f>
        <v>-4.1073528790885779E-3</v>
      </c>
      <c r="AJ83" s="10">
        <f>LN(F1092/F1087)</f>
        <v>4.3077396773986157E-2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4.7753945770943216E-3</v>
      </c>
      <c r="AO83" s="10">
        <f>[1]SPX_20260526_MULT!AN83</f>
        <v>-2.1152743111482693E-2</v>
      </c>
      <c r="AP83" s="10">
        <f>LN(F1218/F1213)</f>
        <v>4.764028550887596E-3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123.46</v>
      </c>
      <c r="C84" s="5">
        <v>124.41</v>
      </c>
      <c r="D84" s="5">
        <v>121.18</v>
      </c>
      <c r="E84" s="5">
        <v>122.32</v>
      </c>
      <c r="F84" s="5">
        <v>111.9246</v>
      </c>
      <c r="G84" s="7">
        <v>53800</v>
      </c>
      <c r="I84" s="4">
        <f>A89</f>
        <v>44466</v>
      </c>
      <c r="J84" s="10">
        <f>(F89-F84)/F84</f>
        <v>-2.2890410151118938E-3</v>
      </c>
      <c r="K84" s="10">
        <f>[1]SPX_20260526_MULT!J84</f>
        <v>1.9592746682332504E-2</v>
      </c>
      <c r="L84" s="10">
        <f>LN(F89/F84)</f>
        <v>-2.2916648743419362E-3</v>
      </c>
      <c r="M84" s="10">
        <f>[1]SPX_20260526_MULT!L84</f>
        <v>1.940327960900801E-2</v>
      </c>
      <c r="O84" s="4">
        <f>A844</f>
        <v>45562</v>
      </c>
      <c r="P84" s="10">
        <f>(F844-F839)/F839</f>
        <v>8.7542861197722616E-3</v>
      </c>
      <c r="Q84" s="10">
        <f>[1]SPX_20260526_MULT!P84</f>
        <v>6.246346152031867E-3</v>
      </c>
      <c r="R84" s="10">
        <f>LN(F844/F839)</f>
        <v>8.7161895345286011E-3</v>
      </c>
      <c r="S84" s="10">
        <f>[1]SPX_20260526_MULT!R84</f>
        <v>6.2269185907831981E-3</v>
      </c>
      <c r="U84" s="4">
        <f>A970</f>
        <v>45748</v>
      </c>
      <c r="V84" s="10">
        <f>(F970-F965)/F965</f>
        <v>4.1395577734708436E-2</v>
      </c>
      <c r="W84" s="10">
        <f>[1]SPX_20260526_MULT!V84</f>
        <v>-2.4855253907632539E-2</v>
      </c>
      <c r="X84" s="10">
        <f>LN(F970/F965)</f>
        <v>4.0561715275871227E-2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4.4886845104478434E-3</v>
      </c>
      <c r="AC84" s="10">
        <f>[1]SPX_20260526_MULT!AB84</f>
        <v>3.4389327944091344E-2</v>
      </c>
      <c r="AD84" s="10">
        <f>LN(F1030/F1025)</f>
        <v>4.4786404114424919E-3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4.2936962108710862E-2</v>
      </c>
      <c r="AI84" s="10">
        <f>[1]SPX_20260526_MULT!AH84</f>
        <v>-3.1000276560694384E-3</v>
      </c>
      <c r="AJ84" s="10">
        <f>LN(F1093/F1088)</f>
        <v>4.20407351784245E-2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-3.5542216254640458E-3</v>
      </c>
      <c r="AO84" s="10">
        <f>[1]SPX_20260526_MULT!AN84</f>
        <v>-3.6055280352530049E-2</v>
      </c>
      <c r="AP84" s="10">
        <f>LN(F1219/F1214)</f>
        <v>-3.5605528773788907E-3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123.45</v>
      </c>
      <c r="C85" s="5">
        <v>124.3</v>
      </c>
      <c r="D85" s="5">
        <v>122.2</v>
      </c>
      <c r="E85" s="5">
        <v>122.2</v>
      </c>
      <c r="F85" s="5">
        <v>111.81480000000001</v>
      </c>
      <c r="G85" s="7">
        <v>34600</v>
      </c>
      <c r="I85" s="4">
        <f>A90</f>
        <v>44467</v>
      </c>
      <c r="J85" s="10">
        <f>(F90-F85)/F85</f>
        <v>-1.9721897280145426E-2</v>
      </c>
      <c r="K85" s="10">
        <f>[1]SPX_20260526_MULT!J85</f>
        <v>-3.5827560024435316E-4</v>
      </c>
      <c r="L85" s="10">
        <f>LN(F90/F85)</f>
        <v>-1.9918969289395259E-2</v>
      </c>
      <c r="M85" s="10">
        <f>[1]SPX_20260526_MULT!L85</f>
        <v>-3.5833979628094537E-4</v>
      </c>
      <c r="O85" s="4">
        <f>A845</f>
        <v>45565</v>
      </c>
      <c r="P85" s="10">
        <f>(F845-F840)/F840</f>
        <v>9.680461532442481E-4</v>
      </c>
      <c r="Q85" s="10">
        <f>[1]SPX_20260526_MULT!P85</f>
        <v>7.6785282921613286E-3</v>
      </c>
      <c r="R85" s="10">
        <f>LN(F845/F840)</f>
        <v>9.6757789873707376E-4</v>
      </c>
      <c r="S85" s="10">
        <f>[1]SPX_20260526_MULT!R85</f>
        <v>7.6491984381905995E-3</v>
      </c>
      <c r="U85" s="4">
        <f>A971</f>
        <v>45749</v>
      </c>
      <c r="V85" s="10">
        <f>(F971-F966)/F966</f>
        <v>4.2368279891799122E-2</v>
      </c>
      <c r="W85" s="10">
        <f>[1]SPX_20260526_MULT!V85</f>
        <v>-7.2178842751345566E-3</v>
      </c>
      <c r="X85" s="10">
        <f>LN(F971/F966)</f>
        <v>4.1495316484263543E-2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-3.3367680212847153E-2</v>
      </c>
      <c r="AC85" s="10">
        <f>[1]SPX_20260526_MULT!AB85</f>
        <v>2.9838212529077455E-2</v>
      </c>
      <c r="AD85" s="10">
        <f>LN(F1031/F1026)</f>
        <v>-3.3937083561600842E-2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4.852726637384891E-2</v>
      </c>
      <c r="AI85" s="10">
        <f>[1]SPX_20260526_MULT!AH85</f>
        <v>-4.861251167133515E-3</v>
      </c>
      <c r="AJ85" s="10">
        <f>LN(F1094/F1089)</f>
        <v>4.738657614698339E-2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1.5020080321285177E-2</v>
      </c>
      <c r="AO85" s="10">
        <f>[1]SPX_20260526_MULT!AN85</f>
        <v>-4.247792539960436E-3</v>
      </c>
      <c r="AP85" s="10">
        <f>LN(F1220/F1215)</f>
        <v>1.4908395865827141E-2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123.37</v>
      </c>
      <c r="C86" s="5">
        <v>123.57</v>
      </c>
      <c r="D86" s="5">
        <v>121.59</v>
      </c>
      <c r="E86" s="5">
        <v>121.97</v>
      </c>
      <c r="F86" s="5">
        <v>111.60429999999999</v>
      </c>
      <c r="G86" s="7">
        <v>48800</v>
      </c>
      <c r="I86" s="4">
        <f>A91</f>
        <v>44468</v>
      </c>
      <c r="J86" s="10">
        <f>(F91-F86)/F86</f>
        <v>2.2956104737900502E-3</v>
      </c>
      <c r="K86" s="10">
        <f>[1]SPX_20260526_MULT!J86</f>
        <v>-8.2309058924090687E-3</v>
      </c>
      <c r="L86" s="10">
        <f>LN(F91/F86)</f>
        <v>2.2929795856267512E-3</v>
      </c>
      <c r="M86" s="10">
        <f>[1]SPX_20260526_MULT!L86</f>
        <v>-8.2649668286509815E-3</v>
      </c>
      <c r="O86" s="4">
        <f>A846</f>
        <v>45566</v>
      </c>
      <c r="P86" s="10">
        <f>(F846-F841)/F841</f>
        <v>4.890117519344552E-3</v>
      </c>
      <c r="Q86" s="10">
        <f>[1]SPX_20260526_MULT!P86</f>
        <v>-4.2177733125025292E-3</v>
      </c>
      <c r="R86" s="10">
        <f>LN(F846/F841)</f>
        <v>4.8781997317973742E-3</v>
      </c>
      <c r="S86" s="10">
        <f>[1]SPX_20260526_MULT!R86</f>
        <v>-4.2266932085956513E-3</v>
      </c>
      <c r="U86" s="4">
        <f>A972</f>
        <v>45750</v>
      </c>
      <c r="V86" s="10">
        <f>(F972-F967)/F967</f>
        <v>6.1933430268747688E-2</v>
      </c>
      <c r="W86" s="10">
        <f>[1]SPX_20260526_MULT!V86</f>
        <v>-5.2129621395468916E-2</v>
      </c>
      <c r="X86" s="10">
        <f>LN(F972/F967)</f>
        <v>6.0091237492301948E-2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-2.1994073668929498E-2</v>
      </c>
      <c r="AC86" s="10">
        <f>[1]SPX_20260526_MULT!AB86</f>
        <v>1.7371383728931728E-2</v>
      </c>
      <c r="AD86" s="10">
        <f>LN(F1032/F1027)</f>
        <v>-2.2239549322457881E-2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1.3315905252680643E-2</v>
      </c>
      <c r="AI86" s="10">
        <f>[1]SPX_20260526_MULT!AH86</f>
        <v>4.7379419421886343E-3</v>
      </c>
      <c r="AJ86" s="10">
        <f>LN(F1095/F1090)</f>
        <v>1.3228027838318125E-2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3.4591704471808135E-2</v>
      </c>
      <c r="AO86" s="10">
        <f>[1]SPX_20260526_MULT!AN86</f>
        <v>-2.5152232666640051E-3</v>
      </c>
      <c r="AP86" s="10">
        <f>LN(F1221/F1216)</f>
        <v>3.4006860453265148E-2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121.8</v>
      </c>
      <c r="C87" s="5">
        <v>124.23</v>
      </c>
      <c r="D87" s="5">
        <v>121.8</v>
      </c>
      <c r="E87" s="5">
        <v>122.58</v>
      </c>
      <c r="F87" s="5">
        <v>112.16249999999999</v>
      </c>
      <c r="G87" s="7">
        <v>29300</v>
      </c>
      <c r="I87" s="4">
        <f>A92</f>
        <v>44469</v>
      </c>
      <c r="J87" s="10">
        <f>(F92-F87)/F87</f>
        <v>-2.0639696868382906E-2</v>
      </c>
      <c r="K87" s="10">
        <f>[1]SPX_20260526_MULT!J87</f>
        <v>-3.1791556716370857E-2</v>
      </c>
      <c r="L87" s="10">
        <f>LN(F92/F87)</f>
        <v>-2.0855672359313092E-2</v>
      </c>
      <c r="M87" s="10">
        <f>[1]SPX_20260526_MULT!L87</f>
        <v>-3.2307880915900575E-2</v>
      </c>
      <c r="O87" s="4">
        <f>A847</f>
        <v>45567</v>
      </c>
      <c r="P87" s="10">
        <f>(F847-F842)/F842</f>
        <v>-2.856969488577167E-3</v>
      </c>
      <c r="Q87" s="10">
        <f>[1]SPX_20260526_MULT!P87</f>
        <v>-2.2228630723826713E-3</v>
      </c>
      <c r="R87" s="10">
        <f>LN(F847/F842)</f>
        <v>-2.8610584157235559E-3</v>
      </c>
      <c r="S87" s="10">
        <f>[1]SPX_20260526_MULT!R87</f>
        <v>-2.2253372997610133E-3</v>
      </c>
      <c r="U87" s="4">
        <f>A973</f>
        <v>45751</v>
      </c>
      <c r="V87" s="10">
        <f>(F973-F968)/F968</f>
        <v>1.968725894007901E-2</v>
      </c>
      <c r="W87" s="10">
        <f>[1]SPX_20260526_MULT!V87</f>
        <v>-9.0819791841872402E-2</v>
      </c>
      <c r="X87" s="10">
        <f>LN(F973/F968)</f>
        <v>1.9495971399790615E-2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1.313487259249619E-2</v>
      </c>
      <c r="AC87" s="10">
        <f>[1]SPX_20260526_MULT!AB87</f>
        <v>2.2202255941989116E-2</v>
      </c>
      <c r="AD87" s="10">
        <f>LN(F1033/F1028)</f>
        <v>1.3049358153719704E-2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2.4330902113094393E-2</v>
      </c>
      <c r="AI87" s="10">
        <f>[1]SPX_20260526_MULT!AH87</f>
        <v>1.1031986856464115E-2</v>
      </c>
      <c r="AJ87" s="10">
        <f>LN(F1096/F1091)</f>
        <v>2.4039621011519262E-2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4.0842579192796373E-2</v>
      </c>
      <c r="AO87" s="10">
        <f>[1]SPX_20260526_MULT!AN87</f>
        <v>1.6292587606525473E-2</v>
      </c>
      <c r="AP87" s="10">
        <f>LN(F1222/F1217)</f>
        <v>4.0030557441621067E-2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122.24</v>
      </c>
      <c r="C88" s="5">
        <v>123.48</v>
      </c>
      <c r="D88" s="5">
        <v>122.1</v>
      </c>
      <c r="E88" s="5">
        <v>122.2</v>
      </c>
      <c r="F88" s="5">
        <v>111.81480000000001</v>
      </c>
      <c r="G88" s="7">
        <v>32300</v>
      </c>
      <c r="I88" s="4">
        <f>A93</f>
        <v>44470</v>
      </c>
      <c r="J88" s="10">
        <f>(F93-F88)/F88</f>
        <v>1.8002983504866895E-2</v>
      </c>
      <c r="K88" s="10">
        <f>[1]SPX_20260526_MULT!J88</f>
        <v>-2.209414024975976E-2</v>
      </c>
      <c r="L88" s="10">
        <f>LN(F93/F88)</f>
        <v>1.7842848875379142E-2</v>
      </c>
      <c r="M88" s="10">
        <f>[1]SPX_20260526_MULT!L88</f>
        <v>-2.2341871504500736E-2</v>
      </c>
      <c r="O88" s="4">
        <f>A848</f>
        <v>45568</v>
      </c>
      <c r="P88" s="10">
        <f>(F848-F843)/F843</f>
        <v>-9.9038350211572562E-3</v>
      </c>
      <c r="Q88" s="10">
        <f>[1]SPX_20260526_MULT!P88</f>
        <v>-7.9072712826628502E-3</v>
      </c>
      <c r="R88" s="10">
        <f>LN(F848/F843)</f>
        <v>-9.953204228665009E-3</v>
      </c>
      <c r="S88" s="10">
        <f>[1]SPX_20260526_MULT!R88</f>
        <v>-7.9386995363491045E-3</v>
      </c>
      <c r="U88" s="4">
        <f>A974</f>
        <v>45754</v>
      </c>
      <c r="V88" s="10">
        <f>(F974-F969)/F969</f>
        <v>-1.6741093634723397E-2</v>
      </c>
      <c r="W88" s="10">
        <f>[1]SPX_20260526_MULT!V88</f>
        <v>-9.7935634453243811E-2</v>
      </c>
      <c r="X88" s="10">
        <f>LN(F974/F969)</f>
        <v>-1.6882809622987528E-2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1.3092499407929437E-2</v>
      </c>
      <c r="AC88" s="10">
        <f>[1]SPX_20260526_MULT!AB88</f>
        <v>2.2525590211397977E-2</v>
      </c>
      <c r="AD88" s="10">
        <f>LN(F1034/F1029)</f>
        <v>1.3007533445240671E-2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1.9033823089834593E-2</v>
      </c>
      <c r="AI88" s="10">
        <f>[1]SPX_20260526_MULT!AH88</f>
        <v>1.6750126674556162E-2</v>
      </c>
      <c r="AJ88" s="10">
        <f>LN(F1097/F1092)</f>
        <v>1.8854946123327387E-2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1.5535827520608815E-2</v>
      </c>
      <c r="AO88" s="10">
        <f>[1]SPX_20260526_MULT!AN88</f>
        <v>4.2263828092544246E-2</v>
      </c>
      <c r="AP88" s="10">
        <f>LN(F1223/F1219)</f>
        <v>1.541638208617448E-2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122.63</v>
      </c>
      <c r="C89" s="5">
        <v>125.13</v>
      </c>
      <c r="D89" s="5">
        <v>121.81</v>
      </c>
      <c r="E89" s="5">
        <v>122.04</v>
      </c>
      <c r="F89" s="5">
        <v>111.66840000000001</v>
      </c>
      <c r="G89" s="7">
        <v>38100</v>
      </c>
      <c r="I89" s="4">
        <f>A94</f>
        <v>44473</v>
      </c>
      <c r="J89" s="10">
        <f>(F94-F89)/F89</f>
        <v>4.3182314781979425E-2</v>
      </c>
      <c r="K89" s="10">
        <f>[1]SPX_20260526_MULT!J89</f>
        <v>-3.210586800925188E-2</v>
      </c>
      <c r="L89" s="10">
        <f>LN(F94/F89)</f>
        <v>4.227595919185255E-2</v>
      </c>
      <c r="M89" s="10">
        <f>[1]SPX_20260526_MULT!L89</f>
        <v>-3.2632565464804329E-2</v>
      </c>
      <c r="O89" s="4">
        <f>A849</f>
        <v>45569</v>
      </c>
      <c r="P89" s="10">
        <f>(F849-F844)/F844</f>
        <v>-5.7581863220464453E-3</v>
      </c>
      <c r="Q89" s="10">
        <f>[1]SPX_20260526_MULT!P89</f>
        <v>2.2480861014589938E-3</v>
      </c>
      <c r="R89" s="10">
        <f>LN(F849/F844)</f>
        <v>-5.7748285938576923E-3</v>
      </c>
      <c r="S89" s="10">
        <f>[1]SPX_20260526_MULT!R89</f>
        <v>2.2455629367194516E-3</v>
      </c>
      <c r="U89" s="4">
        <f>A975</f>
        <v>45755</v>
      </c>
      <c r="V89" s="10">
        <f>(F975-F970)/F970</f>
        <v>-3.4424051551662102E-2</v>
      </c>
      <c r="W89" s="10">
        <f>[1]SPX_20260526_MULT!V89</f>
        <v>-0.11544323487701143</v>
      </c>
      <c r="X89" s="10">
        <f>LN(F975/F970)</f>
        <v>-3.5030517909678892E-2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1.3391898586081924E-2</v>
      </c>
      <c r="AC89" s="10">
        <f>[1]SPX_20260526_MULT!AB89</f>
        <v>4.033843817150916E-3</v>
      </c>
      <c r="AD89" s="10">
        <f>LN(F1035/F1031)</f>
        <v>1.330301973729146E-2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1.7825321348775354E-2</v>
      </c>
      <c r="AI89" s="10">
        <f>[1]SPX_20260526_MULT!AH89</f>
        <v>1.0850850855672226E-2</v>
      </c>
      <c r="AJ89" s="10">
        <f>LN(F1098/F1093)</f>
        <v>1.7668313374404873E-2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2.8012977763709677E-2</v>
      </c>
      <c r="AO89" s="10">
        <f>[1]SPX_20260526_MULT!AN89</f>
        <v>1.3529881198188749E-2</v>
      </c>
      <c r="AP89" s="10">
        <f>LN(F1224/F1220)</f>
        <v>2.7627791237052068E-2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121.81</v>
      </c>
      <c r="C90" s="5">
        <v>121.81</v>
      </c>
      <c r="D90" s="5">
        <v>117.78</v>
      </c>
      <c r="E90" s="5">
        <v>119.79</v>
      </c>
      <c r="F90" s="5">
        <v>109.6096</v>
      </c>
      <c r="G90" s="7">
        <v>34000</v>
      </c>
      <c r="I90" s="4">
        <f>A95</f>
        <v>44474</v>
      </c>
      <c r="J90" s="10">
        <f>(F95-F90)/F90</f>
        <v>5.6932969374945207E-2</v>
      </c>
      <c r="K90" s="10">
        <f>[1]SPX_20260526_MULT!J90</f>
        <v>-1.5874770331380937E-3</v>
      </c>
      <c r="L90" s="10">
        <f>LN(F95/F90)</f>
        <v>5.5371288959482817E-2</v>
      </c>
      <c r="M90" s="10">
        <f>[1]SPX_20260526_MULT!L90</f>
        <v>-1.5887384099180048E-3</v>
      </c>
      <c r="O90" s="4">
        <f>A850</f>
        <v>45572</v>
      </c>
      <c r="P90" s="10">
        <f>(F850-F845)/F845</f>
        <v>-4.4777273664673087E-2</v>
      </c>
      <c r="Q90" s="10">
        <f>[1]SPX_20260526_MULT!P90</f>
        <v>-1.1547129013896667E-2</v>
      </c>
      <c r="R90" s="10">
        <f>LN(F850/F845)</f>
        <v>-4.5810744399728931E-2</v>
      </c>
      <c r="S90" s="10">
        <f>[1]SPX_20260526_MULT!R90</f>
        <v>-1.1614314810943951E-2</v>
      </c>
      <c r="U90" s="4">
        <f>A976</f>
        <v>45756</v>
      </c>
      <c r="V90" s="10">
        <f>(F976-F971)/F971</f>
        <v>-2.4095304791206057E-2</v>
      </c>
      <c r="W90" s="10">
        <f>[1]SPX_20260526_MULT!V90</f>
        <v>-3.7748443820071462E-2</v>
      </c>
      <c r="X90" s="10">
        <f>LN(F976/F971)</f>
        <v>-2.4390345688600764E-2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4.1181547920535848E-3</v>
      </c>
      <c r="AC90" s="10">
        <f>[1]SPX_20260526_MULT!AB90</f>
        <v>4.4385538080305431E-3</v>
      </c>
      <c r="AD90" s="10">
        <f>LN(F1036/F1032)</f>
        <v>4.1096984011425603E-3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9.6848844516543783E-3</v>
      </c>
      <c r="AI90" s="10">
        <f>[1]SPX_20260526_MULT!AH90</f>
        <v>1.187018574703398E-2</v>
      </c>
      <c r="AJ90" s="10">
        <f>LN(F1099/F1094)</f>
        <v>9.63828657999612E-3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2.7327538955445894E-2</v>
      </c>
      <c r="AO90" s="10">
        <f>[1]SPX_20260526_MULT!AN90</f>
        <v>3.1555925234237198E-2</v>
      </c>
      <c r="AP90" s="10">
        <f>LN(F1225/F1221)</f>
        <v>2.696080800181799E-2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120.74</v>
      </c>
      <c r="C91" s="5">
        <v>122.94</v>
      </c>
      <c r="D91" s="5">
        <v>120.21</v>
      </c>
      <c r="E91" s="5">
        <v>122.25</v>
      </c>
      <c r="F91" s="5">
        <v>111.8605</v>
      </c>
      <c r="G91" s="7">
        <v>45000</v>
      </c>
      <c r="I91" s="4">
        <f>A96</f>
        <v>44475</v>
      </c>
      <c r="J91" s="10">
        <f>(F96-F91)/F91</f>
        <v>5.3415638227971428E-2</v>
      </c>
      <c r="K91" s="10">
        <f>[1]SPX_20260526_MULT!J91</f>
        <v>9.3814371504721708E-4</v>
      </c>
      <c r="L91" s="10">
        <f>LN(F96/F91)</f>
        <v>5.2037873436331719E-2</v>
      </c>
      <c r="M91" s="10">
        <f>[1]SPX_20260526_MULT!L91</f>
        <v>9.3770393326311221E-4</v>
      </c>
      <c r="O91" s="4">
        <f>A851</f>
        <v>45573</v>
      </c>
      <c r="P91" s="10">
        <f>(F851-F846)/F846</f>
        <v>-4.6552876329633536E-2</v>
      </c>
      <c r="Q91" s="10">
        <f>[1]SPX_20260526_MULT!P91</f>
        <v>7.4236741843660883E-3</v>
      </c>
      <c r="R91" s="10">
        <f>LN(F851/F846)</f>
        <v>-4.7671310465854003E-2</v>
      </c>
      <c r="S91" s="10">
        <f>[1]SPX_20260526_MULT!R91</f>
        <v>7.3962543355629946E-3</v>
      </c>
      <c r="U91" s="4">
        <f>A977</f>
        <v>45757</v>
      </c>
      <c r="V91" s="10">
        <f>(F977-F972)/F972</f>
        <v>-4.4228354173163557E-2</v>
      </c>
      <c r="W91" s="10">
        <f>[1]SPX_20260526_MULT!V91</f>
        <v>-2.3806119499232958E-2</v>
      </c>
      <c r="X91" s="10">
        <f>LN(F977/F972)</f>
        <v>-4.5236258661201761E-2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1.2471751765775198E-2</v>
      </c>
      <c r="AC91" s="10">
        <f>[1]SPX_20260526_MULT!AB91</f>
        <v>5.7551763933567325E-3</v>
      </c>
      <c r="AD91" s="10">
        <f>LN(F1037/F1033)</f>
        <v>1.2394620118766837E-2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2.5466164302046068E-2</v>
      </c>
      <c r="AI91" s="10">
        <f>[1]SPX_20260526_MULT!AH91</f>
        <v>3.9066990009657982E-3</v>
      </c>
      <c r="AJ91" s="10">
        <f>LN(F1100/F1095)</f>
        <v>2.5147303643745719E-2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2.5258767186775697E-2</v>
      </c>
      <c r="AO91" s="10">
        <f>[1]SPX_20260526_MULT!AN91</f>
        <v>3.6758574940618113E-2</v>
      </c>
      <c r="AP91" s="10">
        <f>LN(F1226/F1222)</f>
        <v>2.4945036520746627E-2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122.88</v>
      </c>
      <c r="C92" s="5">
        <v>124.1</v>
      </c>
      <c r="D92" s="5">
        <v>120</v>
      </c>
      <c r="E92" s="5">
        <v>120.05</v>
      </c>
      <c r="F92" s="5">
        <v>109.8475</v>
      </c>
      <c r="G92" s="7">
        <v>49400</v>
      </c>
      <c r="I92" s="4">
        <f>A97</f>
        <v>44476</v>
      </c>
      <c r="J92" s="10">
        <f>(F97-F92)/F92</f>
        <v>5.7975830128132164E-2</v>
      </c>
      <c r="K92" s="10">
        <f>[1]SPX_20260526_MULT!J92</f>
        <v>2.1408924815555945E-2</v>
      </c>
      <c r="L92" s="10">
        <f>LN(F97/F92)</f>
        <v>5.6357488305719294E-2</v>
      </c>
      <c r="M92" s="10">
        <f>[1]SPX_20260526_MULT!L92</f>
        <v>2.1182973019309843E-2</v>
      </c>
      <c r="O92" s="4">
        <f>A852</f>
        <v>45574</v>
      </c>
      <c r="P92" s="10">
        <f>(F852-F847)/F847</f>
        <v>-4.4200300545478279E-2</v>
      </c>
      <c r="Q92" s="10">
        <f>[1]SPX_20260526_MULT!P92</f>
        <v>1.4449500310007461E-2</v>
      </c>
      <c r="R92" s="10">
        <f>LN(F852/F847)</f>
        <v>-4.5206907282027267E-2</v>
      </c>
      <c r="S92" s="10">
        <f>[1]SPX_20260526_MULT!R92</f>
        <v>1.4346101134477702E-2</v>
      </c>
      <c r="U92" s="4">
        <f>A978</f>
        <v>45758</v>
      </c>
      <c r="V92" s="10">
        <f>(F978-F973)/F973</f>
        <v>4.5201952173014532E-3</v>
      </c>
      <c r="W92" s="10">
        <f>[1]SPX_20260526_MULT!V92</f>
        <v>5.7011279739159072E-2</v>
      </c>
      <c r="X92" s="10">
        <f>LN(F978/F973)</f>
        <v>4.5100098166991195E-3</v>
      </c>
      <c r="Y92" s="10">
        <f>[1]SPX_20260526_MULT!X92</f>
        <v>5.5445378296779715E-2</v>
      </c>
      <c r="AA92" s="4">
        <f>A1038</f>
        <v>45848</v>
      </c>
      <c r="AB92" s="10">
        <f>(F1038-F1034)/F1034</f>
        <v>4.2268157052182606E-3</v>
      </c>
      <c r="AC92" s="10">
        <f>[1]SPX_20260526_MULT!AB92</f>
        <v>1.7675396057314591E-4</v>
      </c>
      <c r="AD92" s="10">
        <f>LN(F1038/F1034)</f>
        <v>4.2179078122416523E-3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3.0359479281701539E-2</v>
      </c>
      <c r="AI92" s="10">
        <f>[1]SPX_20260526_MULT!AH92</f>
        <v>6.3356774843342512E-3</v>
      </c>
      <c r="AJ92" s="10">
        <f>LN(F1101/F1096)</f>
        <v>2.9907750363426945E-2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1.6530202379113134E-2</v>
      </c>
      <c r="AO92" s="10">
        <f>[1]SPX_20260526_MULT!AN92</f>
        <v>3.5578191219367526E-2</v>
      </c>
      <c r="AP92" s="10">
        <f>LN(F1227/F1222)</f>
        <v>1.6395065773852639E-2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120.95</v>
      </c>
      <c r="C93" s="5">
        <v>124.63</v>
      </c>
      <c r="D93" s="5">
        <v>120.77</v>
      </c>
      <c r="E93" s="5">
        <v>124.4</v>
      </c>
      <c r="F93" s="5">
        <v>113.8278</v>
      </c>
      <c r="G93" s="7">
        <v>81000</v>
      </c>
      <c r="I93" s="4">
        <f>A98</f>
        <v>44477</v>
      </c>
      <c r="J93" s="10">
        <f>(F98-F93)/F93</f>
        <v>1.9613837744382349E-2</v>
      </c>
      <c r="K93" s="10">
        <f>[1]SPX_20260526_MULT!J93</f>
        <v>7.8722710831205991E-3</v>
      </c>
      <c r="L93" s="10">
        <f>LN(F98/F93)</f>
        <v>1.9423965166039624E-2</v>
      </c>
      <c r="M93" s="10">
        <f>[1]SPX_20260526_MULT!L93</f>
        <v>7.8414464248112679E-3</v>
      </c>
      <c r="O93" s="4">
        <f>A853</f>
        <v>45575</v>
      </c>
      <c r="P93" s="10">
        <f>(F853-F848)/F848</f>
        <v>-3.9100003414251176E-2</v>
      </c>
      <c r="Q93" s="10">
        <f>[1]SPX_20260526_MULT!P93</f>
        <v>1.4054516609903108E-2</v>
      </c>
      <c r="R93" s="10">
        <f>LN(F853/F848)</f>
        <v>-3.9884937252095388E-2</v>
      </c>
      <c r="S93" s="10">
        <f>[1]SPX_20260526_MULT!R93</f>
        <v>1.3956667638855743E-2</v>
      </c>
      <c r="U93" s="4">
        <f>A979</f>
        <v>45761</v>
      </c>
      <c r="V93" s="10">
        <f>(F979-F974)/F974</f>
        <v>6.2955804101164331E-2</v>
      </c>
      <c r="W93" s="10">
        <f>[1]SPX_20260526_MULT!V93</f>
        <v>6.7898701170428122E-2</v>
      </c>
      <c r="X93" s="10">
        <f>LN(F979/F974)</f>
        <v>6.1053521920847474E-2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1.5446834803122872E-3</v>
      </c>
      <c r="AC93" s="10">
        <f>[1]SPX_20260526_MULT!AB93</f>
        <v>-3.1213580526430048E-3</v>
      </c>
      <c r="AD93" s="10">
        <f>LN(F1039/F1034)</f>
        <v>1.5434916839261025E-3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3.2148132771344672E-2</v>
      </c>
      <c r="AI93" s="10">
        <f>[1]SPX_20260526_MULT!AH93</f>
        <v>2.9424824775704135E-3</v>
      </c>
      <c r="AJ93" s="10">
        <f>LN(F1102/F1097)</f>
        <v>3.1642196265678553E-2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5.7758351545426868E-3</v>
      </c>
      <c r="AO93" s="10">
        <f>[1]SPX_20260526_MULT!AN93</f>
        <v>4.1502896452224332E-2</v>
      </c>
      <c r="AP93" s="10">
        <f>LN(F1228/F1223)</f>
        <v>5.7592189695390766E-3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124.66</v>
      </c>
      <c r="C94" s="5">
        <v>127.51</v>
      </c>
      <c r="D94" s="5">
        <v>123.28</v>
      </c>
      <c r="E94" s="5">
        <v>127.31</v>
      </c>
      <c r="F94" s="5">
        <v>116.4905</v>
      </c>
      <c r="G94" s="7">
        <v>44500</v>
      </c>
      <c r="I94" s="4">
        <f>A99</f>
        <v>44480</v>
      </c>
      <c r="J94" s="10">
        <f>(F99-F94)/F94</f>
        <v>-7.540529056017437E-3</v>
      </c>
      <c r="K94" s="10">
        <f>[1]SPX_20260526_MULT!J94</f>
        <v>1.4121721862312466E-2</v>
      </c>
      <c r="L94" s="10">
        <f>LN(F99/F94)</f>
        <v>-7.5691025755003534E-3</v>
      </c>
      <c r="M94" s="10">
        <f>[1]SPX_20260526_MULT!L94</f>
        <v>1.4022939248944766E-2</v>
      </c>
      <c r="O94" s="4">
        <f>A854</f>
        <v>45576</v>
      </c>
      <c r="P94" s="10">
        <f>(F854-F849)/F849</f>
        <v>-4.0704990524320812E-2</v>
      </c>
      <c r="Q94" s="10">
        <f>[1]SPX_20260526_MULT!P94</f>
        <v>1.1121409098529813E-2</v>
      </c>
      <c r="R94" s="10">
        <f>LN(F854/F849)</f>
        <v>-4.1556629427912939E-2</v>
      </c>
      <c r="S94" s="10">
        <f>[1]SPX_20260526_MULT!R94</f>
        <v>1.1060020957441876E-2</v>
      </c>
      <c r="U94" s="4">
        <f>A980</f>
        <v>45762</v>
      </c>
      <c r="V94" s="10">
        <f>(F980-F975)/F975</f>
        <v>8.001568742799714E-2</v>
      </c>
      <c r="W94" s="10">
        <f>[1]SPX_20260526_MULT!V94</f>
        <v>8.3058198552210805E-2</v>
      </c>
      <c r="X94" s="10">
        <f>LN(F980/F975)</f>
        <v>7.6975566426929432E-2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1.5759979179109755E-2</v>
      </c>
      <c r="AC94" s="10">
        <f>[1]SPX_20260526_MULT!AB94</f>
        <v>6.1926523038597445E-3</v>
      </c>
      <c r="AD94" s="10">
        <f>LN(F1040/F1035)</f>
        <v>1.5637080281554385E-2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8.13335081166865E-3</v>
      </c>
      <c r="AI94" s="10">
        <f>[1]SPX_20260526_MULT!AH94</f>
        <v>-2.4312880539742926E-2</v>
      </c>
      <c r="AJ94" s="10">
        <f>LN(F1103/F1098)</f>
        <v>8.1004533711929033E-3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-4.4646293587867298E-3</v>
      </c>
      <c r="AO94" s="10">
        <f>[1]SPX_20260526_MULT!AN94</f>
        <v>5.2975327338910139E-2</v>
      </c>
      <c r="AP94" s="10">
        <f>LN(F1229/F1224)</f>
        <v>-4.4746255804884632E-3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127.98</v>
      </c>
      <c r="C95" s="5">
        <v>128.69</v>
      </c>
      <c r="D95" s="5">
        <v>126.34</v>
      </c>
      <c r="E95" s="5">
        <v>126.61</v>
      </c>
      <c r="F95" s="5">
        <v>115.85</v>
      </c>
      <c r="G95" s="7">
        <v>63300</v>
      </c>
      <c r="I95" s="4">
        <f>A100</f>
        <v>44481</v>
      </c>
      <c r="J95" s="10">
        <f>(F100-F95)/F95</f>
        <v>9.7936987483815807E-3</v>
      </c>
      <c r="K95" s="10">
        <f>[1]SPX_20260526_MULT!J95</f>
        <v>1.134380441704598E-3</v>
      </c>
      <c r="L95" s="10">
        <f>LN(F100/F95)</f>
        <v>9.746051324557102E-3</v>
      </c>
      <c r="M95" s="10">
        <f>[1]SPX_20260526_MULT!L95</f>
        <v>1.1337375183784542E-3</v>
      </c>
      <c r="O95" s="4">
        <f>A855</f>
        <v>45579</v>
      </c>
      <c r="P95" s="10">
        <f>(F855-F850)/F850</f>
        <v>6.3227721651772633E-3</v>
      </c>
      <c r="Q95" s="10">
        <f>[1]SPX_20260526_MULT!P95</f>
        <v>2.8776673012297645E-2</v>
      </c>
      <c r="R95" s="10">
        <f>LN(F855/F850)</f>
        <v>6.3028672998104258E-3</v>
      </c>
      <c r="S95" s="10">
        <f>[1]SPX_20260526_MULT!R95</f>
        <v>2.837040026699918E-2</v>
      </c>
      <c r="U95" s="4">
        <f>A981</f>
        <v>45763</v>
      </c>
      <c r="V95" s="10">
        <f>(F981-F976)/F976</f>
        <v>5.3009559378446897E-2</v>
      </c>
      <c r="W95" s="10">
        <f>[1]SPX_20260526_MULT!V95</f>
        <v>-3.3205611852986365E-2</v>
      </c>
      <c r="X95" s="10">
        <f>LN(F981/F976)</f>
        <v>5.1652311342774933E-2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-3.9378481989950686E-3</v>
      </c>
      <c r="AC95" s="10">
        <f>[1]SPX_20260526_MULT!AB95</f>
        <v>2.929843611457256E-3</v>
      </c>
      <c r="AD95" s="10">
        <f>LN(F1041/F1036)</f>
        <v>-3.9456219377941954E-3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-1.2081567044001276E-2</v>
      </c>
      <c r="AI95" s="10">
        <f>[1]SPX_20260526_MULT!AH95</f>
        <v>-1.2693775709429821E-2</v>
      </c>
      <c r="AJ95" s="10">
        <f>LN(F1104/F1099)</f>
        <v>-1.2155142379190209E-2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-2.4085365853658513E-2</v>
      </c>
      <c r="AO95" s="10">
        <f>[1]SPX_20260526_MULT!AN95</f>
        <v>3.5404219852771722E-2</v>
      </c>
      <c r="AP95" s="10">
        <f>LN(F1230/F1225)</f>
        <v>-2.4380161408326325E-2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126.66</v>
      </c>
      <c r="C96" s="5">
        <v>128.97999999999999</v>
      </c>
      <c r="D96" s="5">
        <v>124.12</v>
      </c>
      <c r="E96" s="5">
        <v>128.78</v>
      </c>
      <c r="F96" s="5">
        <v>117.8356</v>
      </c>
      <c r="G96" s="7">
        <v>45700</v>
      </c>
      <c r="I96" s="4">
        <f>A101</f>
        <v>44482</v>
      </c>
      <c r="J96" s="10">
        <f>(F101-F96)/F96</f>
        <v>-6.8332490350963481E-3</v>
      </c>
      <c r="K96" s="10">
        <f>[1]SPX_20260526_MULT!J96</f>
        <v>5.7292803212650403E-5</v>
      </c>
      <c r="L96" s="10">
        <f>LN(F101/F96)</f>
        <v>-6.8567025849784252E-3</v>
      </c>
      <c r="M96" s="10">
        <f>[1]SPX_20260526_MULT!L96</f>
        <v>5.7291162042795175E-5</v>
      </c>
      <c r="O96" s="4">
        <f>A856</f>
        <v>45580</v>
      </c>
      <c r="P96" s="10">
        <f>(F856-F851)/F851</f>
        <v>2.2796819775571447E-2</v>
      </c>
      <c r="Q96" s="10">
        <f>[1]SPX_20260526_MULT!P96</f>
        <v>1.115083489941688E-2</v>
      </c>
      <c r="R96" s="10">
        <f>LN(F856/F851)</f>
        <v>2.2540855098393982E-2</v>
      </c>
      <c r="S96" s="10">
        <f>[1]SPX_20260526_MULT!R96</f>
        <v>1.1089122678020263E-2</v>
      </c>
      <c r="U96" s="4">
        <f>A982</f>
        <v>45764</v>
      </c>
      <c r="V96" s="10">
        <f>(F982-F977)/F977</f>
        <v>6.2745412421135266E-2</v>
      </c>
      <c r="W96" s="10">
        <f>[1]SPX_20260526_MULT!V96</f>
        <v>2.7809911743811619E-3</v>
      </c>
      <c r="X96" s="10">
        <f>LN(F982/F977)</f>
        <v>6.085557154185646E-2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-6.3213155584254145E-3</v>
      </c>
      <c r="AC96" s="10">
        <f>[1]SPX_20260526_MULT!AB96</f>
        <v>7.0314822323099051E-5</v>
      </c>
      <c r="AD96" s="10">
        <f>LN(F1042/F1037)</f>
        <v>-6.3413796727105716E-3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-2.7584430485713091E-2</v>
      </c>
      <c r="AI96" s="10">
        <f>[1]SPX_20260526_MULT!AH96</f>
        <v>-1.0466715330845684E-2</v>
      </c>
      <c r="AJ96" s="10">
        <f>LN(F1105/F1100)</f>
        <v>-2.7972025238602417E-2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-3.9855345438107377E-2</v>
      </c>
      <c r="AO96" s="10">
        <f>[1]SPX_20260526_MULT!AN96</f>
        <v>3.174071582347792E-2</v>
      </c>
      <c r="AP96" s="10">
        <f>LN(F1231/F1226)</f>
        <v>-4.0671324036317826E-2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128.78</v>
      </c>
      <c r="C97" s="5">
        <v>129.86000000000001</v>
      </c>
      <c r="D97" s="5">
        <v>126.42</v>
      </c>
      <c r="E97" s="5">
        <v>127.01</v>
      </c>
      <c r="F97" s="5">
        <v>116.21599999999999</v>
      </c>
      <c r="G97" s="7">
        <v>42800</v>
      </c>
      <c r="I97" s="4">
        <f>A102</f>
        <v>44483</v>
      </c>
      <c r="J97" s="10">
        <f>(F102-F97)/F97</f>
        <v>1.6376402560749057E-2</v>
      </c>
      <c r="K97" s="10">
        <f>[1]SPX_20260526_MULT!J97</f>
        <v>8.7504776965324337E-3</v>
      </c>
      <c r="L97" s="10">
        <f>LN(F102/F97)</f>
        <v>1.6243755508753632E-2</v>
      </c>
      <c r="M97" s="10">
        <f>[1]SPX_20260526_MULT!L97</f>
        <v>8.7124141548534807E-3</v>
      </c>
      <c r="O97" s="4">
        <f>A857</f>
        <v>45581</v>
      </c>
      <c r="P97" s="10">
        <f>(F857-F852)/F852</f>
        <v>5.1211219531605866E-2</v>
      </c>
      <c r="Q97" s="10">
        <f>[1]SPX_20260526_MULT!P97</f>
        <v>8.7068114170481877E-3</v>
      </c>
      <c r="R97" s="10">
        <f>LN(F857/F852)</f>
        <v>4.9943041761653553E-2</v>
      </c>
      <c r="S97" s="10">
        <f>[1]SPX_20260526_MULT!R97</f>
        <v>8.6691257246827753E-3</v>
      </c>
      <c r="U97" s="4">
        <f>A983</f>
        <v>45768</v>
      </c>
      <c r="V97" s="10">
        <f>(F983-F979)/F979</f>
        <v>-4.0228961654177253E-3</v>
      </c>
      <c r="W97" s="10">
        <f>[1]SPX_20260526_MULT!V97</f>
        <v>-4.5832661082741359E-2</v>
      </c>
      <c r="X97" s="10">
        <f>LN(F983/F979)</f>
        <v>-4.0310097796589402E-3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-1.699732093136502E-2</v>
      </c>
      <c r="AC97" s="10">
        <f>[1]SPX_20260526_MULT!AB97</f>
        <v>2.6908697770546015E-3</v>
      </c>
      <c r="AD97" s="10">
        <f>LN(F1043/F1038)</f>
        <v>-1.7143433438241842E-2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-4.4953563978316326E-2</v>
      </c>
      <c r="AI97" s="10">
        <f>[1]SPX_20260526_MULT!AH97</f>
        <v>-1.2239195221620236E-2</v>
      </c>
      <c r="AJ97" s="10">
        <f>LN(F1106/F1101)</f>
        <v>-4.5995315577045261E-2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-3.8525835866261349E-2</v>
      </c>
      <c r="AO97" s="10">
        <f>[1]SPX_20260526_MULT!AN97</f>
        <v>4.5353525649474688E-2</v>
      </c>
      <c r="AP97" s="10">
        <f>LN(F1232/F1227)</f>
        <v>-3.9287584690044473E-2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127.47</v>
      </c>
      <c r="C98" s="5">
        <v>127.58</v>
      </c>
      <c r="D98" s="5">
        <v>126.36</v>
      </c>
      <c r="E98" s="5">
        <v>126.84</v>
      </c>
      <c r="F98" s="5">
        <v>116.0604</v>
      </c>
      <c r="G98" s="7">
        <v>17800</v>
      </c>
      <c r="I98" s="4">
        <f>A103</f>
        <v>44484</v>
      </c>
      <c r="J98" s="10">
        <f>(F103-F98)/F98</f>
        <v>4.8888337451877826E-3</v>
      </c>
      <c r="K98" s="10">
        <f>[1]SPX_20260526_MULT!J98</f>
        <v>1.8224574650315233E-2</v>
      </c>
      <c r="L98" s="10">
        <f>LN(F103/F98)</f>
        <v>4.8769222040812542E-3</v>
      </c>
      <c r="M98" s="10">
        <f>[1]SPX_20260526_MULT!L98</f>
        <v>1.8060497581129577E-2</v>
      </c>
      <c r="O98" s="4">
        <f>A858</f>
        <v>45582</v>
      </c>
      <c r="P98" s="10">
        <f>(F858-F853)/F853</f>
        <v>4.7918191573277286E-2</v>
      </c>
      <c r="Q98" s="10">
        <f>[1]SPX_20260526_MULT!P98</f>
        <v>1.0626275226902021E-2</v>
      </c>
      <c r="R98" s="10">
        <f>LN(F858/F853)</f>
        <v>4.6805521376014472E-2</v>
      </c>
      <c r="S98" s="10">
        <f>[1]SPX_20260526_MULT!R98</f>
        <v>1.0570213168501928E-2</v>
      </c>
      <c r="U98" s="4">
        <f>A984</f>
        <v>45769</v>
      </c>
      <c r="V98" s="10">
        <f>(F984-F980)/F980</f>
        <v>4.4407728003791329E-4</v>
      </c>
      <c r="W98" s="10">
        <f>[1]SPX_20260526_MULT!V98</f>
        <v>-2.0173719898783516E-2</v>
      </c>
      <c r="X98" s="10">
        <f>LN(F984/F980)</f>
        <v>4.4397870690413694E-4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-9.0088529733420627E-3</v>
      </c>
      <c r="AC98" s="10">
        <f>[1]SPX_20260526_MULT!AB98</f>
        <v>5.917169216022998E-3</v>
      </c>
      <c r="AD98" s="10">
        <f>LN(F1044/F1039)</f>
        <v>-9.0496780657573165E-3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-4.0663641590402311E-2</v>
      </c>
      <c r="AI98" s="10">
        <f>[1]SPX_20260526_MULT!AH98</f>
        <v>-1.5744375604026917E-2</v>
      </c>
      <c r="AJ98" s="10">
        <f>LN(F1107/F1102)</f>
        <v>-4.1513526896997291E-2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-1.7538413782399651E-2</v>
      </c>
      <c r="AO98" s="10">
        <f>[1]SPX_20260526_MULT!AN98</f>
        <v>3.2368882514437911E-2</v>
      </c>
      <c r="AP98" s="10">
        <f>LN(F1233/F1228)</f>
        <v>-1.7694034000420675E-2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127.09</v>
      </c>
      <c r="C99" s="5">
        <v>127.34</v>
      </c>
      <c r="D99" s="5">
        <v>124.87</v>
      </c>
      <c r="E99" s="5">
        <v>126.35</v>
      </c>
      <c r="F99" s="5">
        <v>115.6121</v>
      </c>
      <c r="G99" s="7">
        <v>20700</v>
      </c>
      <c r="I99" s="4">
        <f>A104</f>
        <v>44487</v>
      </c>
      <c r="J99" s="10">
        <f>(F104-F99)/F99</f>
        <v>3.9528734449072823E-4</v>
      </c>
      <c r="K99" s="10">
        <f>[1]SPX_20260526_MULT!J99</f>
        <v>2.8723835208368183E-2</v>
      </c>
      <c r="L99" s="10">
        <f>LN(F104/F99)</f>
        <v>3.9520923903048935E-4</v>
      </c>
      <c r="M99" s="10">
        <f>[1]SPX_20260526_MULT!L99</f>
        <v>2.8319039109390702E-2</v>
      </c>
      <c r="O99" s="4">
        <f>A859</f>
        <v>45583</v>
      </c>
      <c r="P99" s="10">
        <f>(F859-F854)/F854</f>
        <v>3.9201069782592794E-2</v>
      </c>
      <c r="Q99" s="10">
        <f>[1]SPX_20260526_MULT!P99</f>
        <v>8.5365168721920591E-3</v>
      </c>
      <c r="R99" s="10">
        <f>LN(F859/F854)</f>
        <v>3.8452215802699828E-2</v>
      </c>
      <c r="S99" s="10">
        <f>[1]SPX_20260526_MULT!R99</f>
        <v>8.5002868514814662E-3</v>
      </c>
      <c r="U99" s="4">
        <f>A985</f>
        <v>45770</v>
      </c>
      <c r="V99" s="10">
        <f>(F985-F981)/F981</f>
        <v>-5.4686357430706392E-3</v>
      </c>
      <c r="W99" s="10">
        <f>[1]SPX_20260526_MULT!V99</f>
        <v>1.8985100783399357E-2</v>
      </c>
      <c r="X99" s="10">
        <f>LN(F985/F981)</f>
        <v>-5.4836434710551097E-3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-5.1720923815522929E-3</v>
      </c>
      <c r="AC99" s="10">
        <f>[1]SPX_20260526_MULT!AB99</f>
        <v>5.9088529756618213E-3</v>
      </c>
      <c r="AD99" s="10">
        <f>LN(F1045/F1040)</f>
        <v>-5.185513949749203E-3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-3.0236735293577552E-2</v>
      </c>
      <c r="AI99" s="10">
        <f>[1]SPX_20260526_MULT!AH99</f>
        <v>1.7016380502017717E-2</v>
      </c>
      <c r="AJ99" s="10">
        <f>LN(F1108/F1103)</f>
        <v>-3.0703294275153767E-2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-3.7810252841568193E-2</v>
      </c>
      <c r="AO99" s="10">
        <f>[1]SPX_20260526_MULT!AN99</f>
        <v>1.3868900703979111E-2</v>
      </c>
      <c r="AP99" s="10">
        <f>LN(F1234/F1229)</f>
        <v>-3.8543605397716729E-2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126.9</v>
      </c>
      <c r="C100" s="5">
        <v>128.61000000000001</v>
      </c>
      <c r="D100" s="5">
        <v>126.9</v>
      </c>
      <c r="E100" s="5">
        <v>127.85</v>
      </c>
      <c r="F100" s="5">
        <v>116.9846</v>
      </c>
      <c r="G100" s="7">
        <v>21500</v>
      </c>
      <c r="I100" s="4">
        <f>A105</f>
        <v>44488</v>
      </c>
      <c r="J100" s="10">
        <f>(F105-F100)/F100</f>
        <v>-8.0566159990288939E-3</v>
      </c>
      <c r="K100" s="10">
        <f>[1]SPX_20260526_MULT!J100</f>
        <v>3.8840174200180884E-2</v>
      </c>
      <c r="L100" s="10">
        <f>LN(F105/F100)</f>
        <v>-8.0892459056320816E-3</v>
      </c>
      <c r="M100" s="10">
        <f>[1]SPX_20260526_MULT!L100</f>
        <v>3.8104873720741311E-2</v>
      </c>
      <c r="O100" s="4">
        <f>A860</f>
        <v>45586</v>
      </c>
      <c r="P100" s="10">
        <f>(F860-F855)/F855</f>
        <v>9.8021744546561741E-3</v>
      </c>
      <c r="Q100" s="10">
        <f>[1]SPX_20260526_MULT!P100</f>
        <v>-1.001749174437089E-3</v>
      </c>
      <c r="R100" s="10">
        <f>LN(F860/F855)</f>
        <v>9.7544447921682331E-3</v>
      </c>
      <c r="S100" s="10">
        <f>[1]SPX_20260526_MULT!R100</f>
        <v>-1.0022512604788397E-3</v>
      </c>
      <c r="U100" s="4">
        <f>A986</f>
        <v>45771</v>
      </c>
      <c r="V100" s="10">
        <f>(F986-F982)/F982</f>
        <v>-1.4243492665528995E-2</v>
      </c>
      <c r="W100" s="10">
        <f>[1]SPX_20260526_MULT!V100</f>
        <v>3.8251233715666889E-2</v>
      </c>
      <c r="X100" s="10">
        <f>LN(F986/F982)</f>
        <v>-1.4345904841704803E-2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1.1284353830327064E-2</v>
      </c>
      <c r="AC100" s="10">
        <f>[1]SPX_20260526_MULT!AB100</f>
        <v>1.0548179640094463E-2</v>
      </c>
      <c r="AD100" s="10">
        <f>LN(F1046/F1041)</f>
        <v>1.1221160462813774E-2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-4.4467517212810267E-3</v>
      </c>
      <c r="AI100" s="10">
        <f>[1]SPX_20260526_MULT!AH100</f>
        <v>1.2083107566265544E-2</v>
      </c>
      <c r="AJ100" s="10">
        <f>LN(F1109/F1104)</f>
        <v>-4.4566679292455036E-3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-2.6554201811933707E-2</v>
      </c>
      <c r="AO100" s="10">
        <f>[1]SPX_20260526_MULT!AN100</f>
        <v>1.6367722499299527E-2</v>
      </c>
      <c r="AP100" s="10">
        <f>LN(F1235/F1230)</f>
        <v>-2.691313297922409E-2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127</v>
      </c>
      <c r="C101" s="5">
        <v>128.62</v>
      </c>
      <c r="D101" s="5">
        <v>125.92</v>
      </c>
      <c r="E101" s="5">
        <v>127.9</v>
      </c>
      <c r="F101" s="5">
        <v>117.0304</v>
      </c>
      <c r="G101" s="7">
        <v>23500</v>
      </c>
      <c r="I101" s="4">
        <f>A106</f>
        <v>44489</v>
      </c>
      <c r="J101" s="10">
        <f>(F106-F101)/F101</f>
        <v>3.6742589959532466E-3</v>
      </c>
      <c r="K101" s="10">
        <f>[1]SPX_20260526_MULT!J101</f>
        <v>3.9504584972023818E-2</v>
      </c>
      <c r="L101" s="10">
        <f>LN(F106/F101)</f>
        <v>3.6675253953233657E-3</v>
      </c>
      <c r="M101" s="10">
        <f>[1]SPX_20260526_MULT!L101</f>
        <v>3.8744239053700995E-2</v>
      </c>
      <c r="O101" s="4">
        <f>A861</f>
        <v>45587</v>
      </c>
      <c r="P101" s="10">
        <f>(F861-F856)/F856</f>
        <v>5.0726025362153784E-3</v>
      </c>
      <c r="Q101" s="10">
        <f>[1]SPX_20260526_MULT!P101</f>
        <v>6.1803601620688403E-3</v>
      </c>
      <c r="R101" s="10">
        <f>LN(F861/F856)</f>
        <v>5.0597802313273833E-3</v>
      </c>
      <c r="S101" s="10">
        <f>[1]SPX_20260526_MULT!R101</f>
        <v>6.1613400633470398E-3</v>
      </c>
      <c r="U101" s="4">
        <f>A987</f>
        <v>45772</v>
      </c>
      <c r="V101" s="10">
        <f>(F987-F982)/F982</f>
        <v>-2.4354697817989258E-2</v>
      </c>
      <c r="W101" s="10">
        <f>[1]SPX_20260526_MULT!V101</f>
        <v>4.5906409756131875E-2</v>
      </c>
      <c r="X101" s="10">
        <f>LN(F987/F982)</f>
        <v>-2.4656178517539394E-2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-1.4273032671319861E-2</v>
      </c>
      <c r="AC101" s="10">
        <f>[1]SPX_20260526_MULT!AB101</f>
        <v>1.5200280498737796E-2</v>
      </c>
      <c r="AD101" s="10">
        <f>LN(F1047/F1042)</f>
        <v>-1.4375872128950836E-2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-1.697605186955551E-2</v>
      </c>
      <c r="AI101" s="10">
        <f>[1]SPX_20260526_MULT!AH101</f>
        <v>1.3701949281385883E-2</v>
      </c>
      <c r="AJ101" s="10">
        <f>LN(F1110/F1105)</f>
        <v>-1.7121796842362601E-2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3.6880100439422385E-3</v>
      </c>
      <c r="AO101" s="10">
        <f>[1]SPX_20260526_MULT!AN101</f>
        <v>9.5323722258558868E-3</v>
      </c>
      <c r="AP101" s="10">
        <f>LN(F1236/F1231)</f>
        <v>3.6812260095087112E-3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128.91</v>
      </c>
      <c r="C102" s="5">
        <v>129.72</v>
      </c>
      <c r="D102" s="5">
        <v>127.24</v>
      </c>
      <c r="E102" s="5">
        <v>129.09</v>
      </c>
      <c r="F102" s="5">
        <v>118.11920000000001</v>
      </c>
      <c r="G102" s="7">
        <v>36600</v>
      </c>
      <c r="I102" s="4">
        <f>A107</f>
        <v>44490</v>
      </c>
      <c r="J102" s="10">
        <f>(F107-F102)/F102</f>
        <v>2.16899538770998E-3</v>
      </c>
      <c r="K102" s="10">
        <f>[1]SPX_20260526_MULT!J102</f>
        <v>2.5126965302932569E-2</v>
      </c>
      <c r="L102" s="10">
        <f>LN(F107/F102)</f>
        <v>2.1666465130663402E-3</v>
      </c>
      <c r="M102" s="10">
        <f>[1]SPX_20260526_MULT!L102</f>
        <v>2.4816473507518179E-2</v>
      </c>
      <c r="O102" s="4">
        <f>A862</f>
        <v>45588</v>
      </c>
      <c r="P102" s="10">
        <f>(F862-F857)/F857</f>
        <v>-1.5560241891185994E-2</v>
      </c>
      <c r="Q102" s="10">
        <f>[1]SPX_20260526_MULT!P102</f>
        <v>-7.7108309427063714E-3</v>
      </c>
      <c r="R102" s="10">
        <f>LN(F862/F857)</f>
        <v>-1.5682573116641053E-2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-1.7129095148897086E-2</v>
      </c>
      <c r="W102" s="10">
        <f>[1]SPX_20260526_MULT!V102</f>
        <v>7.1837033390057203E-2</v>
      </c>
      <c r="X102" s="10">
        <f>LN(F988/F983)</f>
        <v>-1.7277495179350028E-2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-1.0702418378371156E-3</v>
      </c>
      <c r="AC102" s="10">
        <f>[1]SPX_20260526_MULT!AB102</f>
        <v>1.0479026297988666E-2</v>
      </c>
      <c r="AD102" s="10">
        <f>LN(F1048/F1043)</f>
        <v>-1.0708149555857191E-3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-8.2224302713517824E-3</v>
      </c>
      <c r="AI102" s="10">
        <f>[1]SPX_20260526_MULT!AH102</f>
        <v>4.2481703919892214E-3</v>
      </c>
      <c r="AJ102" s="10">
        <f>LN(F1111/F1106)</f>
        <v>-8.2564209031007613E-3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8.7726230933375445E-3</v>
      </c>
      <c r="AO102" s="10">
        <f>[1]SPX_20260526_MULT!AN102</f>
        <v>5.4756765242550279E-3</v>
      </c>
      <c r="AP102" s="10">
        <f>LN(F1237/F1232)</f>
        <v>8.7343672088705058E-3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130.47</v>
      </c>
      <c r="C103" s="5">
        <v>130.63999999999999</v>
      </c>
      <c r="D103" s="5">
        <v>127.32</v>
      </c>
      <c r="E103" s="5">
        <v>127.46</v>
      </c>
      <c r="F103" s="5">
        <v>116.62779999999999</v>
      </c>
      <c r="G103" s="7">
        <v>44000</v>
      </c>
      <c r="I103" s="4">
        <f>A108</f>
        <v>44491</v>
      </c>
      <c r="J103" s="10">
        <f>(F108-F103)/F103</f>
        <v>2.0162431255669761E-2</v>
      </c>
      <c r="K103" s="10">
        <f>[1]SPX_20260526_MULT!J103</f>
        <v>1.6444579257709008E-2</v>
      </c>
      <c r="L103" s="10">
        <f>LN(F108/F103)</f>
        <v>1.9961860946917112E-2</v>
      </c>
      <c r="M103" s="10">
        <f>[1]SPX_20260526_MULT!L103</f>
        <v>1.6310831456508246E-2</v>
      </c>
      <c r="O103" s="4">
        <f>A863</f>
        <v>45589</v>
      </c>
      <c r="P103" s="10">
        <f>(F863-F858)/F858</f>
        <v>-1.3135587473382957E-2</v>
      </c>
      <c r="Q103" s="10">
        <f>[1]SPX_20260526_MULT!P103</f>
        <v>-5.4113603113133011E-3</v>
      </c>
      <c r="R103" s="10">
        <f>LN(F863/F858)</f>
        <v>-1.3222622311864263E-2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-2.3599754693824606E-2</v>
      </c>
      <c r="W103" s="10">
        <f>[1]SPX_20260526_MULT!V103</f>
        <v>5.1641963766962395E-2</v>
      </c>
      <c r="X103" s="10">
        <f>LN(F989/F984)</f>
        <v>-2.388268922803442E-2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-4.5041783494833218E-3</v>
      </c>
      <c r="AC103" s="10">
        <f>[1]SPX_20260526_MULT!AB103</f>
        <v>1.4586813281052673E-2</v>
      </c>
      <c r="AD103" s="10">
        <f>LN(F1049/F1044)</f>
        <v>-4.5143527237445765E-3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-2.0742815821296313E-2</v>
      </c>
      <c r="AI103" s="10">
        <f>[1]SPX_20260526_MULT!AH103</f>
        <v>1.6498559119109003E-2</v>
      </c>
      <c r="AJ103" s="10">
        <f>LN(F1112/F1107)</f>
        <v>-2.0960970053913234E-2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3.5545023696682693E-3</v>
      </c>
      <c r="AO103" s="10">
        <f>[1]SPX_20260526_MULT!AN103</f>
        <v>9.1108205899614551E-3</v>
      </c>
      <c r="AP103" s="10">
        <f>LN(F1238/F1233)</f>
        <v>3.548200056097398E-3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126.94</v>
      </c>
      <c r="C104" s="5">
        <v>127.81</v>
      </c>
      <c r="D104" s="5">
        <v>126.33</v>
      </c>
      <c r="E104" s="5">
        <v>126.4</v>
      </c>
      <c r="F104" s="5">
        <v>115.65779999999999</v>
      </c>
      <c r="G104" s="7">
        <v>26200</v>
      </c>
      <c r="I104" s="4">
        <f>A109</f>
        <v>44494</v>
      </c>
      <c r="J104" s="10">
        <f>(F109-F104)/F104</f>
        <v>3.528512560328835E-2</v>
      </c>
      <c r="K104" s="10">
        <f>[1]SPX_20260526_MULT!J104</f>
        <v>1.7835888428738809E-2</v>
      </c>
      <c r="L104" s="10">
        <f>LN(F109/F104)</f>
        <v>3.4676872453347211E-2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-1.2765615890906261E-2</v>
      </c>
      <c r="Q104" s="10">
        <f>[1]SPX_20260526_MULT!P104</f>
        <v>-9.6424523399006278E-3</v>
      </c>
      <c r="R104" s="10">
        <f>LN(F864/F859)</f>
        <v>-1.2847796505335496E-2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-8.2103335948464258E-3</v>
      </c>
      <c r="W104" s="10">
        <f>[1]SPX_20260526_MULT!V104</f>
        <v>3.5938473768633607E-2</v>
      </c>
      <c r="X104" s="10">
        <f>LN(F990/F985)</f>
        <v>-8.2442240122818783E-3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-1.6245786868154078E-2</v>
      </c>
      <c r="AC104" s="10">
        <f>[1]SPX_20260526_MULT!AB104</f>
        <v>1.3348436098889428E-2</v>
      </c>
      <c r="AD104" s="10">
        <f>LN(F1050/F1045)</f>
        <v>-1.6379196533549079E-2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-1.1617600938134749E-2</v>
      </c>
      <c r="AI104" s="10">
        <f>[1]SPX_20260526_MULT!AH104</f>
        <v>1.9159650695591789E-2</v>
      </c>
      <c r="AJ104" s="10">
        <f>LN(F1113/F1108)</f>
        <v>-1.1685612531432608E-2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2.4349083895853434E-2</v>
      </c>
      <c r="AO104" s="10">
        <f>[1]SPX_20260526_MULT!AN104</f>
        <v>1.0587471155546806E-2</v>
      </c>
      <c r="AP104" s="10">
        <f>LN(F1239/F1234)</f>
        <v>2.4057370765393528E-2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127.42</v>
      </c>
      <c r="C105" s="5">
        <v>127.42</v>
      </c>
      <c r="D105" s="5">
        <v>125.13</v>
      </c>
      <c r="E105" s="5">
        <v>126.82</v>
      </c>
      <c r="F105" s="5">
        <v>116.0421</v>
      </c>
      <c r="G105" s="7">
        <v>27800</v>
      </c>
      <c r="I105" s="4">
        <f>A110</f>
        <v>44495</v>
      </c>
      <c r="J105" s="10">
        <f>(F110-F105)/F105</f>
        <v>4.1240205063507021E-2</v>
      </c>
      <c r="K105" s="10">
        <f>[1]SPX_20260526_MULT!J105</f>
        <v>1.2204561262859169E-2</v>
      </c>
      <c r="L105" s="10">
        <f>LN(F110/F105)</f>
        <v>4.0412507552876224E-2</v>
      </c>
      <c r="M105" s="10">
        <f>[1]SPX_20260526_MULT!L105</f>
        <v>1.213068607385522E-2</v>
      </c>
      <c r="O105" s="4">
        <f>A865</f>
        <v>45593</v>
      </c>
      <c r="P105" s="10">
        <f>(F865-F860)/F860</f>
        <v>8.545368410321625E-3</v>
      </c>
      <c r="Q105" s="10">
        <f>[1]SPX_20260526_MULT!P105</f>
        <v>-5.20329758557411E-3</v>
      </c>
      <c r="R105" s="10">
        <f>LN(F865/F860)</f>
        <v>8.5090634293628255E-3</v>
      </c>
      <c r="S105" s="10">
        <f>[1]SPX_20260526_MULT!R105</f>
        <v>-5.2168818810334186E-3</v>
      </c>
      <c r="U105" s="4">
        <f>A991</f>
        <v>45778</v>
      </c>
      <c r="V105" s="10">
        <f>(F991-F986)/F986</f>
        <v>-1.0855724316945108E-2</v>
      </c>
      <c r="W105" s="10">
        <f>[1]SPX_20260526_MULT!V105</f>
        <v>2.1763920820745294E-2</v>
      </c>
      <c r="X105" s="10">
        <f>LN(F991/F986)</f>
        <v>-1.0915077631838098E-2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-1.7185037545193287E-2</v>
      </c>
      <c r="AC105" s="10">
        <f>[1]SPX_20260526_MULT!AB105</f>
        <v>9.7057824448099957E-3</v>
      </c>
      <c r="AD105" s="10">
        <f>LN(F1051/F1046)</f>
        <v>-1.7334414138011543E-2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-2.1144178465895811E-2</v>
      </c>
      <c r="AI105" s="10">
        <f>[1]SPX_20260526_MULT!AH105</f>
        <v>2.0791031810685694E-2</v>
      </c>
      <c r="AJ105" s="10">
        <f>LN(F1114/F1109)</f>
        <v>-2.1370918457350088E-2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3.9313222079588803E-3</v>
      </c>
      <c r="AO105" s="10">
        <f>[1]SPX_20260526_MULT!AN105</f>
        <v>-2.7314756823643892E-4</v>
      </c>
      <c r="AP105" s="10">
        <f>LN(F1240/F1235)</f>
        <v>3.9236147545254011E-3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126.54</v>
      </c>
      <c r="C106" s="5">
        <v>129.07</v>
      </c>
      <c r="D106" s="5">
        <v>126.54</v>
      </c>
      <c r="E106" s="5">
        <v>128.37</v>
      </c>
      <c r="F106" s="5">
        <v>117.46040000000001</v>
      </c>
      <c r="G106" s="7">
        <v>25300</v>
      </c>
      <c r="I106" s="4">
        <f>A111</f>
        <v>44496</v>
      </c>
      <c r="J106" s="10">
        <f>(F111-F106)/F106</f>
        <v>-4.6739156345460681E-4</v>
      </c>
      <c r="K106" s="10">
        <f>[1]SPX_20260526_MULT!J106</f>
        <v>3.4148261738335683E-3</v>
      </c>
      <c r="L106" s="10">
        <f>LN(F111/F106)</f>
        <v>-4.6750082493803984E-4</v>
      </c>
      <c r="M106" s="10">
        <f>[1]SPX_20260526_MULT!L106</f>
        <v>3.4090088945048637E-3</v>
      </c>
      <c r="O106" s="4">
        <f>A866</f>
        <v>45594</v>
      </c>
      <c r="P106" s="10">
        <f>(F866-F861)/F861</f>
        <v>-5.7929012182185381E-4</v>
      </c>
      <c r="Q106" s="10">
        <f>[1]SPX_20260526_MULT!P106</f>
        <v>-3.1241966391784633E-3</v>
      </c>
      <c r="R106" s="10">
        <f>LN(F866/F861)</f>
        <v>-5.7945797517150476E-4</v>
      </c>
      <c r="S106" s="10">
        <f>[1]SPX_20260526_MULT!R106</f>
        <v>-3.1290871300584107E-3</v>
      </c>
      <c r="U106" s="4">
        <f>A992</f>
        <v>45779</v>
      </c>
      <c r="V106" s="10">
        <f>(F992-F987)/F987</f>
        <v>4.9923765165784091E-3</v>
      </c>
      <c r="W106" s="10">
        <f>[1]SPX_20260526_MULT!V106</f>
        <v>2.922240059653838E-2</v>
      </c>
      <c r="X106" s="10">
        <f>LN(F992/F987)</f>
        <v>4.9799559266252846E-3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-1.9852831740314494E-3</v>
      </c>
      <c r="AC106" s="10">
        <f>[1]SPX_20260526_MULT!AB106</f>
        <v>6.2741883035242172E-4</v>
      </c>
      <c r="AD106" s="10">
        <f>LN(F1052/F1047)</f>
        <v>-1.9872564607932137E-3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-1.7415428002325664E-3</v>
      </c>
      <c r="AI106" s="10">
        <f>[1]SPX_20260526_MULT!AH106</f>
        <v>2.3093083164303512E-2</v>
      </c>
      <c r="AJ106" s="10">
        <f>LN(F1115/F1110)</f>
        <v>-1.7430610488811148E-3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-1.3994214682198358E-2</v>
      </c>
      <c r="AO106" s="10">
        <f>[1]SPX_20260526_MULT!AN106</f>
        <v>1.4153663470734035E-2</v>
      </c>
      <c r="AP106" s="10">
        <f>LN(F1241/F1236)</f>
        <v>-1.4093056934441711E-2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128.72999999999999</v>
      </c>
      <c r="C107" s="5">
        <v>129.75</v>
      </c>
      <c r="D107" s="5">
        <v>128.72999999999999</v>
      </c>
      <c r="E107" s="5">
        <v>129.37</v>
      </c>
      <c r="F107" s="5">
        <v>118.3754</v>
      </c>
      <c r="G107" s="7">
        <v>30600</v>
      </c>
      <c r="I107" s="4">
        <f>A112</f>
        <v>44497</v>
      </c>
      <c r="J107" s="10">
        <f>(F112-F107)/F107</f>
        <v>1.1363002786051851E-2</v>
      </c>
      <c r="K107" s="10">
        <f>[1]SPX_20260526_MULT!J107</f>
        <v>1.025106753518041E-2</v>
      </c>
      <c r="L107" s="10">
        <f>LN(F112/F107)</f>
        <v>1.1298928795001887E-2</v>
      </c>
      <c r="M107" s="10">
        <f>[1]SPX_20260526_MULT!L107</f>
        <v>1.0198881679852403E-2</v>
      </c>
      <c r="O107" s="4">
        <f>A867</f>
        <v>45595</v>
      </c>
      <c r="P107" s="10">
        <f>(F867-F862)/F862</f>
        <v>-1.7371599272323847E-3</v>
      </c>
      <c r="Q107" s="10">
        <f>[1]SPX_20260526_MULT!P107</f>
        <v>2.8029710250934213E-3</v>
      </c>
      <c r="R107" s="10">
        <f>LN(F867/F862)</f>
        <v>-1.7386705392419823E-3</v>
      </c>
      <c r="S107" s="10">
        <f>[1]SPX_20260526_MULT!R107</f>
        <v>2.799050027063352E-3</v>
      </c>
      <c r="U107" s="4">
        <f>A993</f>
        <v>45782</v>
      </c>
      <c r="V107" s="10">
        <f>(F993-F988)/F988</f>
        <v>7.4575316635888044E-3</v>
      </c>
      <c r="W107" s="10">
        <f>[1]SPX_20260526_MULT!V107</f>
        <v>2.1999529730951827E-2</v>
      </c>
      <c r="X107" s="10">
        <f>LN(F993/F988)</f>
        <v>7.4298617553231342E-3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-1.1869878654155022E-2</v>
      </c>
      <c r="AC107" s="10">
        <f>[1]SPX_20260526_MULT!AB107</f>
        <v>-3.765312237024337E-3</v>
      </c>
      <c r="AD107" s="10">
        <f>LN(F1053/F1048)</f>
        <v>-1.1940888139135976E-2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-2.2512608859756186E-2</v>
      </c>
      <c r="AI107" s="10">
        <f>[1]SPX_20260526_MULT!AH107</f>
        <v>2.8538362070310117E-2</v>
      </c>
      <c r="AJ107" s="10">
        <f>LN(F1116/F1111)</f>
        <v>-2.276988629507478E-2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-5.4841742400501634E-3</v>
      </c>
      <c r="AO107" s="10">
        <f>[1]SPX_20260526_MULT!AN107</f>
        <v>9.0773583954769695E-3</v>
      </c>
      <c r="AP107" s="10">
        <f>LN(F1242/F1237)</f>
        <v>-5.4992675317187822E-3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130.13999999999999</v>
      </c>
      <c r="C108" s="5">
        <v>130.58000000000001</v>
      </c>
      <c r="D108" s="5">
        <v>128.84</v>
      </c>
      <c r="E108" s="5">
        <v>130.03</v>
      </c>
      <c r="F108" s="5">
        <v>118.97929999999999</v>
      </c>
      <c r="G108" s="7">
        <v>30600</v>
      </c>
      <c r="I108" s="4">
        <f>A113</f>
        <v>44498</v>
      </c>
      <c r="J108" s="10">
        <f>(F113-F108)/F108</f>
        <v>7.9988703917404334E-3</v>
      </c>
      <c r="K108" s="10">
        <f>[1]SPX_20260526_MULT!J108</f>
        <v>1.3307223774059261E-2</v>
      </c>
      <c r="L108" s="10">
        <f>LN(F113/F108)</f>
        <v>7.9670490054342784E-3</v>
      </c>
      <c r="M108" s="10">
        <f>[1]SPX_20260526_MULT!L108</f>
        <v>1.3219460405629699E-2</v>
      </c>
      <c r="O108" s="4">
        <f>A868</f>
        <v>45596</v>
      </c>
      <c r="P108" s="10">
        <f>(F868-F863)/F863</f>
        <v>-3.4942449750902252E-3</v>
      </c>
      <c r="Q108" s="10">
        <f>[1]SPX_20260526_MULT!P108</f>
        <v>-1.7971121816551919E-2</v>
      </c>
      <c r="R108" s="10">
        <f>LN(F868/F863)</f>
        <v>-3.5003641077206247E-3</v>
      </c>
      <c r="S108" s="10">
        <f>[1]SPX_20260526_MULT!R108</f>
        <v>-1.8134563541277533E-2</v>
      </c>
      <c r="U108" s="4">
        <f>A994</f>
        <v>45783</v>
      </c>
      <c r="V108" s="10">
        <f>(F994-F989)/F989</f>
        <v>1.022908567091581E-2</v>
      </c>
      <c r="W108" s="10">
        <f>[1]SPX_20260526_MULT!V108</f>
        <v>8.2865505997027546E-3</v>
      </c>
      <c r="X108" s="10">
        <f>LN(F994/F989)</f>
        <v>1.0177122629924993E-2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-1.6946191036326053E-2</v>
      </c>
      <c r="AC108" s="10">
        <f>[1]SPX_20260526_MULT!AB108</f>
        <v>-2.3577834663123347E-2</v>
      </c>
      <c r="AD108" s="10">
        <f>LN(F1054/F1049)</f>
        <v>-1.7091420797342029E-2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-1.3199699657771218E-2</v>
      </c>
      <c r="AI108" s="10">
        <f>[1]SPX_20260526_MULT!AH108</f>
        <v>1.2450938384120548E-2</v>
      </c>
      <c r="AJ108" s="10">
        <f>LN(F1117/F1112)</f>
        <v>-1.3287589967203904E-2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-4.4864226682407964E-3</v>
      </c>
      <c r="AO108" s="10">
        <f>[1]SPX_20260526_MULT!AN108</f>
        <v>3.7413069374634409E-3</v>
      </c>
      <c r="AP108" s="10">
        <f>LN(F1243/F1238)</f>
        <v>-4.4965168649565047E-3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129.66999999999999</v>
      </c>
      <c r="C109" s="5">
        <v>131.81</v>
      </c>
      <c r="D109" s="5">
        <v>128.94</v>
      </c>
      <c r="E109" s="5">
        <v>130.86000000000001</v>
      </c>
      <c r="F109" s="5">
        <v>119.7388</v>
      </c>
      <c r="G109" s="7">
        <v>36100</v>
      </c>
      <c r="I109" s="4">
        <f>A114</f>
        <v>44501</v>
      </c>
      <c r="J109" s="10">
        <f>(F114-F109)/F109</f>
        <v>1.7805423137696428E-2</v>
      </c>
      <c r="K109" s="10">
        <f>[1]SPX_20260526_MULT!J109</f>
        <v>1.0333977155270648E-2</v>
      </c>
      <c r="L109" s="10">
        <f>LN(F114/F109)</f>
        <v>1.7648763452462135E-2</v>
      </c>
      <c r="M109" s="10">
        <f>[1]SPX_20260526_MULT!L109</f>
        <v>1.0280946644506746E-2</v>
      </c>
      <c r="O109" s="4">
        <f>A869</f>
        <v>45597</v>
      </c>
      <c r="P109" s="10">
        <f>(F869-F864)/F864</f>
        <v>-2.6108701959243877E-2</v>
      </c>
      <c r="Q109" s="10">
        <f>[1]SPX_20260526_MULT!P109</f>
        <v>-1.3656794045977168E-2</v>
      </c>
      <c r="R109" s="10">
        <f>LN(F869/F864)</f>
        <v>-2.6455585222007645E-2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1.8075791791098583E-2</v>
      </c>
      <c r="W109" s="10">
        <f>[1]SPX_20260526_MULT!V109</f>
        <v>1.1172387958248207E-2</v>
      </c>
      <c r="X109" s="10">
        <f>LN(F995/F990)</f>
        <v>1.7914367018140611E-2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-3.9632092008883863E-3</v>
      </c>
      <c r="AC109" s="10">
        <f>[1]SPX_20260526_MULT!AB109</f>
        <v>-9.3634199666028858E-3</v>
      </c>
      <c r="AD109" s="10">
        <f>LN(F1055/F1050)</f>
        <v>-3.9710835264255197E-3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-3.4807201489963517E-2</v>
      </c>
      <c r="AI109" s="10">
        <f>[1]SPX_20260526_MULT!AH109</f>
        <v>7.1425964250811736E-3</v>
      </c>
      <c r="AJ109" s="10">
        <f>LN(F1118/F1113)</f>
        <v>-3.5427406396645086E-2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-1.2708872675923782E-2</v>
      </c>
      <c r="AO109" s="10">
        <f>[1]SPX_20260526_MULT!AN109</f>
        <v>1.6868437744955389E-2</v>
      </c>
      <c r="AP109" s="10">
        <f>LN(F1244/F1239)</f>
        <v>-1.2790321213505068E-2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131.07</v>
      </c>
      <c r="C110" s="5">
        <v>133.38999999999999</v>
      </c>
      <c r="D110" s="5">
        <v>130.55000000000001</v>
      </c>
      <c r="E110" s="5">
        <v>132.05000000000001</v>
      </c>
      <c r="F110" s="5">
        <v>120.82769999999999</v>
      </c>
      <c r="G110" s="7">
        <v>51100</v>
      </c>
      <c r="I110" s="4">
        <f>A115</f>
        <v>44502</v>
      </c>
      <c r="J110" s="10">
        <f>(F115-F110)/F110</f>
        <v>-2.27596817617063E-4</v>
      </c>
      <c r="K110" s="10">
        <f>[1]SPX_20260526_MULT!J110</f>
        <v>1.2210374683865353E-2</v>
      </c>
      <c r="L110" s="10">
        <f>LN(F115/F110)</f>
        <v>-2.2762272170330939E-4</v>
      </c>
      <c r="M110" s="10">
        <f>[1]SPX_20260526_MULT!L110</f>
        <v>1.2136429383591708E-2</v>
      </c>
      <c r="O110" s="4">
        <f>A870</f>
        <v>45600</v>
      </c>
      <c r="P110" s="10">
        <f>(F870-F865)/F865</f>
        <v>-3.6195482105270328E-2</v>
      </c>
      <c r="Q110" s="10">
        <f>[1]SPX_20260526_MULT!P110</f>
        <v>-1.9031462071049832E-2</v>
      </c>
      <c r="R110" s="10">
        <f>LN(F870/F865)</f>
        <v>-3.6866787201573208E-2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-1.4835330615276254E-2</v>
      </c>
      <c r="W110" s="10">
        <f>[1]SPX_20260526_MULT!V110</f>
        <v>1.067064686694765E-2</v>
      </c>
      <c r="X110" s="10">
        <f>LN(F996/F991)</f>
        <v>-1.494647474224361E-2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-6.7956226387128407E-3</v>
      </c>
      <c r="AC110" s="10">
        <f>[1]SPX_20260526_MULT!AB110</f>
        <v>-1.1249658778401337E-2</v>
      </c>
      <c r="AD110" s="10">
        <f>LN(F1056/F1051)</f>
        <v>-6.8188180266988245E-3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-1.4754729715705833E-2</v>
      </c>
      <c r="AI110" s="10">
        <f>[1]SPX_20260526_MULT!AH110</f>
        <v>-3.373012311771369E-3</v>
      </c>
      <c r="AJ110" s="10">
        <f>LN(F1119/F1114)</f>
        <v>-1.4864663441972866E-2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5.5941820506673293E-3</v>
      </c>
      <c r="AO110" s="10">
        <f>[1]SPX_20260526_MULT!AN110</f>
        <v>3.2114139473675106E-2</v>
      </c>
      <c r="AP110" s="10">
        <f>LN(F1245/F1240)</f>
        <v>5.5785927269129685E-3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131</v>
      </c>
      <c r="C111" s="5">
        <v>132.41</v>
      </c>
      <c r="D111" s="5">
        <v>127.85</v>
      </c>
      <c r="E111" s="5">
        <v>128.31</v>
      </c>
      <c r="F111" s="5">
        <v>117.4055</v>
      </c>
      <c r="G111" s="7">
        <v>70300</v>
      </c>
      <c r="I111" s="4">
        <f>A116</f>
        <v>44503</v>
      </c>
      <c r="J111" s="10">
        <f>(F116-F111)/F111</f>
        <v>4.0994672310922423E-2</v>
      </c>
      <c r="K111" s="10">
        <f>[1]SPX_20260526_MULT!J111</f>
        <v>2.3922946080438698E-2</v>
      </c>
      <c r="L111" s="10">
        <f>LN(F116/F111)</f>
        <v>4.017667176279268E-2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-7.534281708443012E-3</v>
      </c>
      <c r="Q111" s="10">
        <f>[1]SPX_20260526_MULT!P111</f>
        <v>-8.5994837679838638E-3</v>
      </c>
      <c r="R111" s="10">
        <f>LN(F871/F866)</f>
        <v>-7.5628077815118712E-3</v>
      </c>
      <c r="S111" s="10">
        <f>[1]SPX_20260526_MULT!R111</f>
        <v>-8.6366726856759637E-3</v>
      </c>
      <c r="U111" s="4">
        <f>A997</f>
        <v>45786</v>
      </c>
      <c r="V111" s="10">
        <f>(F997-F992)/F992</f>
        <v>-4.5385970000669316E-2</v>
      </c>
      <c r="W111" s="10">
        <f>[1]SPX_20260526_MULT!V111</f>
        <v>-4.7056890008684363E-3</v>
      </c>
      <c r="X111" s="10">
        <f>LN(F997/F992)</f>
        <v>-4.6448177263650713E-2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-6.6307745452398939E-4</v>
      </c>
      <c r="AC111" s="10">
        <f>[1]SPX_20260526_MULT!AB111</f>
        <v>-2.8037216175600451E-3</v>
      </c>
      <c r="AD111" s="10">
        <f>LN(F1057/F1052)</f>
        <v>-6.6329738760648801E-4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-1.2146885290152613E-3</v>
      </c>
      <c r="AI111" s="10">
        <f>[1]SPX_20260526_MULT!AH111</f>
        <v>-1.7318560921469325E-2</v>
      </c>
      <c r="AJ111" s="10">
        <f>LN(F1120/F1115)</f>
        <v>-1.2154268610827786E-3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8.8011417697430976E-3</v>
      </c>
      <c r="AO111" s="10">
        <f>[1]SPX_20260526_MULT!AN111</f>
        <v>1.77692781052954E-2</v>
      </c>
      <c r="AP111" s="10">
        <f>LN(F1246/F1241)</f>
        <v>8.7626374777489812E-3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128.61000000000001</v>
      </c>
      <c r="C112" s="5">
        <v>131.09</v>
      </c>
      <c r="D112" s="5">
        <v>128.61000000000001</v>
      </c>
      <c r="E112" s="5">
        <v>130.84</v>
      </c>
      <c r="F112" s="5">
        <v>119.7205</v>
      </c>
      <c r="G112" s="7">
        <v>32700</v>
      </c>
      <c r="I112" s="4">
        <f>A117</f>
        <v>44504</v>
      </c>
      <c r="J112" s="10">
        <f>(F117-F112)/F112</f>
        <v>1.0471055500102371E-2</v>
      </c>
      <c r="K112" s="10">
        <f>[1]SPX_20260526_MULT!J112</f>
        <v>1.8196814438123859E-2</v>
      </c>
      <c r="L112" s="10">
        <f>LN(F117/F112)</f>
        <v>1.0416613710677808E-2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3.2081679888518649E-2</v>
      </c>
      <c r="Q112" s="10">
        <f>[1]SPX_20260526_MULT!P112</f>
        <v>1.9844625165250627E-2</v>
      </c>
      <c r="R112" s="10">
        <f>LN(F872/F867)</f>
        <v>3.1577811106195404E-2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-7.15362823740881E-2</v>
      </c>
      <c r="W112" s="10">
        <f>[1]SPX_20260526_MULT!V112</f>
        <v>3.4300348548245471E-2</v>
      </c>
      <c r="X112" s="10">
        <f>LN(F998/F993)</f>
        <v>-7.4223975284688964E-2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1.1928538972268751E-2</v>
      </c>
      <c r="AC112" s="10">
        <f>[1]SPX_20260526_MULT!AB112</f>
        <v>9.6207993257960237E-5</v>
      </c>
      <c r="AD112" s="10">
        <f>LN(F1058/F1053)</f>
        <v>1.1857954708245621E-2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1.4083211110543063E-2</v>
      </c>
      <c r="AI112" s="10">
        <f>[1]SPX_20260526_MULT!AH112</f>
        <v>-1.368530165589015E-2</v>
      </c>
      <c r="AJ112" s="10">
        <f>LN(F1121/F1116)</f>
        <v>1.398496404126446E-2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-4.0964235071687099E-3</v>
      </c>
      <c r="AO112" s="10">
        <f>[1]SPX_20260526_MULT!AN112</f>
        <v>2.3348547142391134E-2</v>
      </c>
      <c r="AP112" s="10">
        <f>LN(F1247/F1242)</f>
        <v>-4.1048368341712951E-3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130.13</v>
      </c>
      <c r="C113" s="5">
        <v>131.38</v>
      </c>
      <c r="D113" s="5">
        <v>130.07</v>
      </c>
      <c r="E113" s="5">
        <v>131.07</v>
      </c>
      <c r="F113" s="5">
        <v>119.931</v>
      </c>
      <c r="G113" s="7">
        <v>56100</v>
      </c>
      <c r="I113" s="4">
        <f>A118</f>
        <v>44505</v>
      </c>
      <c r="J113" s="10">
        <f>(F118-F113)/F113</f>
        <v>3.3340837648314414E-2</v>
      </c>
      <c r="K113" s="10">
        <f>[1]SPX_20260526_MULT!J113</f>
        <v>2.0009185344297079E-2</v>
      </c>
      <c r="L113" s="10">
        <f>LN(F118/F113)</f>
        <v>3.2797085036925203E-2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1.4525933255870961E-2</v>
      </c>
      <c r="Q113" s="10">
        <f>[1]SPX_20260526_MULT!P113</f>
        <v>4.6911267405331032E-2</v>
      </c>
      <c r="R113" s="10">
        <f>LN(F873/F868)</f>
        <v>1.4421442555211805E-2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-0.10725314084027641</v>
      </c>
      <c r="W113" s="10">
        <f>[1]SPX_20260526_MULT!V113</f>
        <v>4.9874099998961904E-2</v>
      </c>
      <c r="X113" s="10">
        <f>LN(F999/F994)</f>
        <v>-0.11345221067705712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3.313804513938208E-2</v>
      </c>
      <c r="AC113" s="10">
        <f>[1]SPX_20260526_MULT!AB113</f>
        <v>2.4277037846269559E-2</v>
      </c>
      <c r="AD113" s="10">
        <f>LN(F1059/F1054)</f>
        <v>3.2600816387608339E-2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3.5464348963471372E-2</v>
      </c>
      <c r="AI113" s="10">
        <f>[1]SPX_20260526_MULT!AH113</f>
        <v>-1.4953813939317348E-2</v>
      </c>
      <c r="AJ113" s="10">
        <f>LN(F1122/F1117)</f>
        <v>3.4849972447172355E-2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-7.2738772928526377E-3</v>
      </c>
      <c r="AO113" s="10">
        <f>[1]SPX_20260526_MULT!AN113</f>
        <v>2.9454223518383466E-2</v>
      </c>
      <c r="AP113" s="10">
        <f>LN(F1248/F1243)</f>
        <v>-7.300460927463821E-3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131.22</v>
      </c>
      <c r="C114" s="5">
        <v>133.78</v>
      </c>
      <c r="D114" s="5">
        <v>131.19</v>
      </c>
      <c r="E114" s="5">
        <v>133.19</v>
      </c>
      <c r="F114" s="5">
        <v>121.8708</v>
      </c>
      <c r="G114" s="7">
        <v>57100</v>
      </c>
      <c r="I114" s="4">
        <f>A119</f>
        <v>44508</v>
      </c>
      <c r="J114" s="10">
        <f>(F119-F114)/F114</f>
        <v>-7.3577920223711962E-3</v>
      </c>
      <c r="K114" s="10">
        <f>[1]SPX_20260526_MULT!J114</f>
        <v>1.9080320419109384E-2</v>
      </c>
      <c r="L114" s="10">
        <f>LN(F119/F114)</f>
        <v>-7.3849940876553567E-3</v>
      </c>
      <c r="M114" s="10">
        <f>[1]SPX_20260526_MULT!L114</f>
        <v>1.8900573920407365E-2</v>
      </c>
      <c r="O114" s="4">
        <f>A874</f>
        <v>45604</v>
      </c>
      <c r="P114" s="10">
        <f>(F874-F869)/F869</f>
        <v>6.0681714726605794E-2</v>
      </c>
      <c r="Q114" s="10">
        <f>[1]SPX_20260526_MULT!P114</f>
        <v>4.6561271001301217E-2</v>
      </c>
      <c r="R114" s="10">
        <f>LN(F874/F869)</f>
        <v>5.8911828506939337E-2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-0.13465175009455024</v>
      </c>
      <c r="W114" s="10">
        <f>[1]SPX_20260526_MULT!V114</f>
        <v>4.6401583526359293E-2</v>
      </c>
      <c r="X114" s="10">
        <f>LN(F1000/F995)</f>
        <v>-0.14462325202555076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2.4703703828513834E-2</v>
      </c>
      <c r="AC114" s="10">
        <f>[1]SPX_20260526_MULT!AB114</f>
        <v>6.8737303493197326E-3</v>
      </c>
      <c r="AD114" s="10">
        <f>LN(F1060/F1055)</f>
        <v>2.440350136615254E-2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6.6939513196052458E-2</v>
      </c>
      <c r="AI114" s="10">
        <f>[1]SPX_20260526_MULT!AH114</f>
        <v>-1.628613150825621E-2</v>
      </c>
      <c r="AJ114" s="10">
        <f>LN(F1123/F1118)</f>
        <v>6.4794282049259772E-2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2.383790226460162E-3</v>
      </c>
      <c r="AO114" s="10">
        <f>[1]SPX_20260526_MULT!AN114</f>
        <v>1.9525086179366744E-2</v>
      </c>
      <c r="AP114" s="10">
        <f>LN(F1249/F1244)</f>
        <v>2.3809535057418754E-3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134</v>
      </c>
      <c r="C115" s="5">
        <v>134</v>
      </c>
      <c r="D115" s="5">
        <v>131.78</v>
      </c>
      <c r="E115" s="5">
        <v>132.02000000000001</v>
      </c>
      <c r="F115" s="5">
        <v>120.8002</v>
      </c>
      <c r="G115" s="7">
        <v>47900</v>
      </c>
      <c r="I115" s="4">
        <f>A120</f>
        <v>44509</v>
      </c>
      <c r="J115" s="10">
        <f>(F120-F115)/F115</f>
        <v>-9.6953481865096162E-3</v>
      </c>
      <c r="K115" s="10">
        <f>[1]SPX_20260526_MULT!J115</f>
        <v>1.1791023113191877E-2</v>
      </c>
      <c r="L115" s="10">
        <f>LN(F120/F115)</f>
        <v>-9.7426540878551536E-3</v>
      </c>
      <c r="M115" s="10">
        <f>[1]SPX_20260526_MULT!L115</f>
        <v>1.1722050641432341E-2</v>
      </c>
      <c r="O115" s="4">
        <f>A875</f>
        <v>45607</v>
      </c>
      <c r="P115" s="10">
        <f>(F875-F870)/F870</f>
        <v>7.9207728821446333E-2</v>
      </c>
      <c r="Q115" s="10">
        <f>[1]SPX_20260526_MULT!P115</f>
        <v>5.0529646287994619E-2</v>
      </c>
      <c r="R115" s="10">
        <f>LN(F875/F870)</f>
        <v>7.6227187506823293E-2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-7.5676095912248414E-2</v>
      </c>
      <c r="W115" s="10">
        <f>[1]SPX_20260526_MULT!V115</f>
        <v>4.4666840479716155E-2</v>
      </c>
      <c r="X115" s="10">
        <f>LN(F1001/F996)</f>
        <v>-7.8692723217674537E-2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3.8381667971098508E-2</v>
      </c>
      <c r="AC115" s="10">
        <f>[1]SPX_20260526_MULT!AB115</f>
        <v>2.3268055468529295E-2</v>
      </c>
      <c r="AD115" s="10">
        <f>LN(F1061/F1056)</f>
        <v>3.7663412700815121E-2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3.0569324408567886E-2</v>
      </c>
      <c r="AI115" s="10">
        <f>[1]SPX_20260526_MULT!AH115</f>
        <v>-2.8517345273918388E-3</v>
      </c>
      <c r="AJ115" s="10">
        <f>LN(F1124/F1119)</f>
        <v>3.0111391680114678E-2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4.5299213224191956E-3</v>
      </c>
      <c r="AO115" s="10">
        <f>[1]SPX_20260526_MULT!AN115</f>
        <v>1.0744815108184829E-2</v>
      </c>
      <c r="AP115" s="10">
        <f>LN(F1250/F1245)</f>
        <v>4.5196921088806246E-3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131.58000000000001</v>
      </c>
      <c r="C116" s="5">
        <v>134.46</v>
      </c>
      <c r="D116" s="5">
        <v>130.91999999999999</v>
      </c>
      <c r="E116" s="5">
        <v>133.57</v>
      </c>
      <c r="F116" s="5">
        <v>122.21850000000001</v>
      </c>
      <c r="G116" s="7">
        <v>53000</v>
      </c>
      <c r="I116" s="4">
        <f>A121</f>
        <v>44510</v>
      </c>
      <c r="J116" s="10">
        <f>(F121-F116)/F116</f>
        <v>-1.070623514443402E-2</v>
      </c>
      <c r="K116" s="10">
        <f>[1]SPX_20260526_MULT!J116</f>
        <v>-2.9738423829635974E-3</v>
      </c>
      <c r="L116" s="10">
        <f>LN(F121/F116)</f>
        <v>-1.0763959254883611E-2</v>
      </c>
      <c r="M116" s="10">
        <f>[1]SPX_20260526_MULT!L116</f>
        <v>-2.9782730384506698E-3</v>
      </c>
      <c r="O116" s="4">
        <f>A876</f>
        <v>45608</v>
      </c>
      <c r="P116" s="10">
        <f>(F876-F871)/F871</f>
        <v>5.1389129361783518E-2</v>
      </c>
      <c r="Q116" s="10">
        <f>[1]SPX_20260526_MULT!P116</f>
        <v>3.4798332796046688E-2</v>
      </c>
      <c r="R116" s="10">
        <f>LN(F876/F871)</f>
        <v>5.0112270146587222E-2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-2.9330249388516562E-2</v>
      </c>
      <c r="W116" s="10">
        <f>[1]SPX_20260526_MULT!V116</f>
        <v>5.2733999207266513E-2</v>
      </c>
      <c r="X116" s="10">
        <f>LN(F1002/F997)</f>
        <v>-2.9768981197765935E-2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4.4964054555127211E-2</v>
      </c>
      <c r="AC116" s="10">
        <f>[1]SPX_20260526_MULT!AB116</f>
        <v>1.9151906851126665E-2</v>
      </c>
      <c r="AD116" s="10">
        <f>LN(F1062/F1057)</f>
        <v>4.3982487270262771E-2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2.5524893777438596E-2</v>
      </c>
      <c r="AI116" s="10">
        <f>[1]SPX_20260526_MULT!AH116</f>
        <v>1.1084626446962054E-2</v>
      </c>
      <c r="AJ116" s="10">
        <f>LN(F1125/F1120)</f>
        <v>2.5204573006454394E-2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2.6723257093451951E-3</v>
      </c>
      <c r="AO116" s="10">
        <f>[1]SPX_20260526_MULT!AN116</f>
        <v>2.2370460451267421E-2</v>
      </c>
      <c r="AP116" s="10">
        <f>LN(F1251/F1246)</f>
        <v>2.6687613955896283E-3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134.63</v>
      </c>
      <c r="C117" s="5">
        <v>135.18</v>
      </c>
      <c r="D117" s="5">
        <v>130.97</v>
      </c>
      <c r="E117" s="5">
        <v>132.21</v>
      </c>
      <c r="F117" s="5">
        <v>120.97410000000001</v>
      </c>
      <c r="G117" s="7">
        <v>40900</v>
      </c>
      <c r="I117" s="4">
        <f>A122</f>
        <v>44511</v>
      </c>
      <c r="J117" s="10">
        <f>(F122-F117)/F117</f>
        <v>-7.6396517932351901E-3</v>
      </c>
      <c r="K117" s="10">
        <f>[1]SPX_20260526_MULT!J117</f>
        <v>-6.5789967098925199E-3</v>
      </c>
      <c r="L117" s="10">
        <f>LN(F122/F117)</f>
        <v>-7.668983417422429E-3</v>
      </c>
      <c r="M117" s="10">
        <f>[1]SPX_20260526_MULT!L117</f>
        <v>-6.6007336995894334E-3</v>
      </c>
      <c r="O117" s="4">
        <f>A877</f>
        <v>45609</v>
      </c>
      <c r="P117" s="10">
        <f>(F877-F872)/F872</f>
        <v>1.5662476736432552E-2</v>
      </c>
      <c r="Q117" s="10">
        <f>[1]SPX_20260526_MULT!P117</f>
        <v>9.5023646323856726E-3</v>
      </c>
      <c r="R117" s="10">
        <f>LN(F877/F872)</f>
        <v>1.5541086026427413E-2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1.6190652016991488E-2</v>
      </c>
      <c r="W117" s="10">
        <f>[1]SPX_20260526_MULT!V117</f>
        <v>2.0432292934218197E-2</v>
      </c>
      <c r="X117" s="10">
        <f>LN(F1003/F998)</f>
        <v>1.6060981175324927E-2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2.8851977793024661E-2</v>
      </c>
      <c r="AC117" s="10">
        <f>[1]SPX_20260526_MULT!AB117</f>
        <v>2.0274447949526809E-2</v>
      </c>
      <c r="AD117" s="10">
        <f>LN(F1063/F1058)</f>
        <v>2.84435959631529E-2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3.3914104225459131E-2</v>
      </c>
      <c r="AI117" s="10">
        <f>[1]SPX_20260526_MULT!AH117</f>
        <v>8.0381943678094828E-3</v>
      </c>
      <c r="AJ117" s="10">
        <f>LN(F1126/F1121)</f>
        <v>3.3351701286936264E-2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-1.3051732320835356E-2</v>
      </c>
      <c r="AO117" s="10">
        <f>[1]SPX_20260526_MULT!AN117</f>
        <v>1.2931594500607258E-3</v>
      </c>
      <c r="AP117" s="10">
        <f>LN(F1252/F1247)</f>
        <v>-1.3137654621222702E-2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133.27000000000001</v>
      </c>
      <c r="C118" s="5">
        <v>137.44</v>
      </c>
      <c r="D118" s="5">
        <v>133.27000000000001</v>
      </c>
      <c r="E118" s="5">
        <v>135.44</v>
      </c>
      <c r="F118" s="5">
        <v>123.92959999999999</v>
      </c>
      <c r="G118" s="7">
        <v>49400</v>
      </c>
      <c r="I118" s="4">
        <f>A123</f>
        <v>44512</v>
      </c>
      <c r="J118" s="10">
        <f>(F123-F118)/F118</f>
        <v>-2.4365446188803944E-2</v>
      </c>
      <c r="K118" s="10">
        <f>[1]SPX_20260526_MULT!J118</f>
        <v>-3.1249828367242273E-3</v>
      </c>
      <c r="L118" s="10">
        <f>LN(F123/F118)</f>
        <v>-2.4667195256918743E-2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3.8262202374883592E-2</v>
      </c>
      <c r="Q118" s="10">
        <f>[1]SPX_20260526_MULT!P118</f>
        <v>-4.0063283051291554E-3</v>
      </c>
      <c r="R118" s="10">
        <f>LN(F878/F873)</f>
        <v>3.7548356288829778E-2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5.0491874791760469E-2</v>
      </c>
      <c r="W118" s="10">
        <f>[1]SPX_20260526_MULT!V118</f>
        <v>9.1581999357247031E-3</v>
      </c>
      <c r="X118" s="10">
        <f>LN(F1004/F999)</f>
        <v>4.9258506662592121E-2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9.234175834578303E-3</v>
      </c>
      <c r="AC118" s="10">
        <f>[1]SPX_20260526_MULT!AB118</f>
        <v>9.4451945176753319E-3</v>
      </c>
      <c r="AD118" s="10">
        <f>LN(F1064/F1059)</f>
        <v>9.1918014945567405E-3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5.6327507257289949E-3</v>
      </c>
      <c r="AI118" s="10">
        <f>[1]SPX_20260526_MULT!AH118</f>
        <v>2.5549974571150574E-3</v>
      </c>
      <c r="AJ118" s="10">
        <f>LN(F1127/F1122)</f>
        <v>5.6169461065717968E-3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1.0114686205797993E-2</v>
      </c>
      <c r="AO118" s="10">
        <f>[1]SPX_20260526_MULT!AN118</f>
        <v>-1.3206809668490818E-3</v>
      </c>
      <c r="AP118" s="10">
        <f>LN(F1253/F1248)</f>
        <v>1.0063875105585292E-2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135</v>
      </c>
      <c r="C119" s="5">
        <v>135</v>
      </c>
      <c r="D119" s="5">
        <v>130.26</v>
      </c>
      <c r="E119" s="5">
        <v>132.21</v>
      </c>
      <c r="F119" s="5">
        <v>120.97410000000001</v>
      </c>
      <c r="G119" s="7">
        <v>65500</v>
      </c>
      <c r="I119" s="4">
        <f>A124</f>
        <v>44515</v>
      </c>
      <c r="J119" s="10">
        <f>(F124-F119)/F119</f>
        <v>1.1194131636441118E-2</v>
      </c>
      <c r="K119" s="10">
        <f>[1]SPX_20260526_MULT!J119</f>
        <v>-4.0199075219641703E-3</v>
      </c>
      <c r="L119" s="10">
        <f>LN(F124/F119)</f>
        <v>1.1131941027755205E-2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1.8775367499939917E-2</v>
      </c>
      <c r="Q119" s="10">
        <f>[1]SPX_20260526_MULT!P119</f>
        <v>-2.0835471033468191E-2</v>
      </c>
      <c r="R119" s="10">
        <f>LN(F879/F874)</f>
        <v>1.8601285876358342E-2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5.4396940645707041E-2</v>
      </c>
      <c r="W119" s="10">
        <f>[1]SPX_20260526_MULT!V119</f>
        <v>-8.1407803009754167E-3</v>
      </c>
      <c r="X119" s="10">
        <f>LN(F1005/F1000)</f>
        <v>5.2968983249858194E-2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-3.6405162824311001E-3</v>
      </c>
      <c r="AC119" s="10">
        <f>[1]SPX_20260526_MULT!AB119</f>
        <v>1.1877350198798152E-2</v>
      </c>
      <c r="AD119" s="10">
        <f>LN(F1065/F1060)</f>
        <v>-3.6471590888964406E-3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-8.9839790296915405E-3</v>
      </c>
      <c r="AI119" s="10">
        <f>[1]SPX_20260526_MULT!AH119</f>
        <v>7.8916005199034195E-4</v>
      </c>
      <c r="AJ119" s="10">
        <f>LN(F1128/F1123)</f>
        <v>-9.0245783142997808E-3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1.2445501387237361E-2</v>
      </c>
      <c r="AO119" s="10">
        <f>[1]SPX_20260526_MULT!AN119</f>
        <v>-6.3972806976545712E-3</v>
      </c>
      <c r="AP119" s="10">
        <f>LN(F1254/F1249)</f>
        <v>1.2368692759514424E-2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132.59</v>
      </c>
      <c r="C120" s="5">
        <v>132.59</v>
      </c>
      <c r="D120" s="5">
        <v>130.71</v>
      </c>
      <c r="E120" s="5">
        <v>130.74</v>
      </c>
      <c r="F120" s="5">
        <v>119.629</v>
      </c>
      <c r="G120" s="7">
        <v>40200</v>
      </c>
      <c r="I120" s="4">
        <f>A125</f>
        <v>44516</v>
      </c>
      <c r="J120" s="10">
        <f>(F125-F120)/F120</f>
        <v>2.4705547985856276E-2</v>
      </c>
      <c r="K120" s="10">
        <f>[1]SPX_20260526_MULT!J120</f>
        <v>3.340248652686696E-3</v>
      </c>
      <c r="L120" s="10">
        <f>LN(F125/F120)</f>
        <v>2.4405301062665825E-2</v>
      </c>
      <c r="M120" s="10">
        <f>[1]SPX_20260526_MULT!L120</f>
        <v>3.3346824137931177E-3</v>
      </c>
      <c r="O120" s="4">
        <f>A880</f>
        <v>45614</v>
      </c>
      <c r="P120" s="10">
        <f>(F880-F875)/F875</f>
        <v>2.2460752480939712E-2</v>
      </c>
      <c r="Q120" s="10">
        <f>[1]SPX_20260526_MULT!P120</f>
        <v>-1.7950960734651952E-2</v>
      </c>
      <c r="R120" s="10">
        <f>LN(F880/F875)</f>
        <v>2.2212224316418162E-2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5.9844679099474579E-3</v>
      </c>
      <c r="W120" s="10">
        <f>[1]SPX_20260526_MULT!V120</f>
        <v>-1.2662038838991202E-2</v>
      </c>
      <c r="X120" s="10">
        <f>LN(F1006/F1001)</f>
        <v>5.9666321050253169E-3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-4.8261562972357655E-4</v>
      </c>
      <c r="AC120" s="10">
        <f>[1]SPX_20260526_MULT!AB120</f>
        <v>-5.3352437985665739E-3</v>
      </c>
      <c r="AD120" s="10">
        <f>LN(F1066/F1061)</f>
        <v>-4.8273212613015183E-4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7.790396689422067E-3</v>
      </c>
      <c r="AI120" s="10">
        <f>[1]SPX_20260526_MULT!AH120</f>
        <v>-2.3420656386654273E-2</v>
      </c>
      <c r="AJ120" s="10">
        <f>LN(F1129/F1124)</f>
        <v>7.7602082344608572E-3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4.3512658227847873E-3</v>
      </c>
      <c r="AO120" s="10">
        <f>[1]SPX_20260526_MULT!AN120</f>
        <v>-1.5160018967117375E-3</v>
      </c>
      <c r="AP120" s="10">
        <f>LN(F1255/F1250)</f>
        <v>4.3418264379304723E-3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130.96</v>
      </c>
      <c r="C121" s="5">
        <v>132.75</v>
      </c>
      <c r="D121" s="5">
        <v>130.91999999999999</v>
      </c>
      <c r="E121" s="5">
        <v>132.13999999999999</v>
      </c>
      <c r="F121" s="5">
        <v>120.91</v>
      </c>
      <c r="G121" s="7">
        <v>46800</v>
      </c>
      <c r="I121" s="4">
        <f>A126</f>
        <v>44517</v>
      </c>
      <c r="J121" s="10">
        <f>(F126-F121)/F121</f>
        <v>5.2973285915143744E-3</v>
      </c>
      <c r="K121" s="10">
        <f>[1]SPX_20260526_MULT!J121</f>
        <v>9.030023392895152E-3</v>
      </c>
      <c r="L121" s="10">
        <f>LN(F126/F121)</f>
        <v>5.2833471010417139E-3</v>
      </c>
      <c r="M121" s="10">
        <f>[1]SPX_20260526_MULT!L121</f>
        <v>8.989496521345031E-3</v>
      </c>
      <c r="O121" s="4">
        <f>A881</f>
        <v>45615</v>
      </c>
      <c r="P121" s="10">
        <f>(F881-F876)/F876</f>
        <v>3.6340547205597359E-2</v>
      </c>
      <c r="Q121" s="10">
        <f>[1]SPX_20260526_MULT!P121</f>
        <v>-1.119824694900079E-2</v>
      </c>
      <c r="R121" s="10">
        <f>LN(F881/F876)</f>
        <v>3.5695803341755414E-2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-1.0072722532693593E-2</v>
      </c>
      <c r="W121" s="10">
        <f>[1]SPX_20260526_MULT!V121</f>
        <v>-2.6107784768809338E-2</v>
      </c>
      <c r="X121" s="10">
        <f>LN(F1007/F1002)</f>
        <v>-1.012379565533757E-2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-1.1432628576730539E-2</v>
      </c>
      <c r="AC121" s="10">
        <f>[1]SPX_20260526_MULT!AB121</f>
        <v>-1.0948646565129515E-2</v>
      </c>
      <c r="AD121" s="10">
        <f>LN(F1067/F1062)</f>
        <v>-1.14984834857628E-2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7.2591205054433226E-3</v>
      </c>
      <c r="AI121" s="10">
        <f>[1]SPX_20260526_MULT!AH121</f>
        <v>-3.3489581464251406E-2</v>
      </c>
      <c r="AJ121" s="10">
        <f>LN(F1130/F1125)</f>
        <v>7.2328999060494196E-3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-4.3113584698596628E-3</v>
      </c>
      <c r="AO121" s="10">
        <f>[1]SPX_20260526_MULT!AN121</f>
        <v>-7.4020796979359553E-3</v>
      </c>
      <c r="AP121" s="10">
        <f>LN(F1256/F1251)</f>
        <v>-4.3206791753698298E-3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132.4</v>
      </c>
      <c r="C122" s="5">
        <v>132.54</v>
      </c>
      <c r="D122" s="5">
        <v>130.82</v>
      </c>
      <c r="E122" s="5">
        <v>131.19999999999999</v>
      </c>
      <c r="F122" s="5">
        <v>120.04989999999999</v>
      </c>
      <c r="G122" s="7">
        <v>31900</v>
      </c>
      <c r="I122" s="4">
        <f>A127</f>
        <v>44518</v>
      </c>
      <c r="J122" s="10">
        <f>(F127-F122)/F122</f>
        <v>-8.3840136476580861E-3</v>
      </c>
      <c r="K122" s="10">
        <f>[1]SPX_20260526_MULT!J122</f>
        <v>1.1887887775930313E-2</v>
      </c>
      <c r="L122" s="10">
        <f>LN(F127/F122)</f>
        <v>-8.4193571758019621E-3</v>
      </c>
      <c r="M122" s="10">
        <f>[1]SPX_20260526_MULT!L122</f>
        <v>1.181778189829444E-2</v>
      </c>
      <c r="O122" s="4">
        <f>A882</f>
        <v>45616</v>
      </c>
      <c r="P122" s="10">
        <f>(F882-F877)/F877</f>
        <v>2.0323639816990077E-2</v>
      </c>
      <c r="Q122" s="10">
        <f>[1]SPX_20260526_MULT!P122</f>
        <v>-1.1406126451555653E-2</v>
      </c>
      <c r="R122" s="10">
        <f>LN(F882/F877)</f>
        <v>2.0119870907329099E-2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-1.631457922396622E-2</v>
      </c>
      <c r="W122" s="10">
        <f>[1]SPX_20260526_MULT!V122</f>
        <v>-3.1849385401130676E-3</v>
      </c>
      <c r="X122" s="10">
        <f>LN(F1008/F1004)</f>
        <v>-1.6449127376309967E-2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-1.6024505768577483E-3</v>
      </c>
      <c r="AC122" s="10">
        <f>[1]SPX_20260526_MULT!AB122</f>
        <v>-1.5207465672315561E-2</v>
      </c>
      <c r="AD122" s="10">
        <f>LN(F1068/F1063)</f>
        <v>-1.6037358740503419E-3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5.8624763262014852E-3</v>
      </c>
      <c r="AI122" s="10">
        <f>[1]SPX_20260526_MULT!AH122</f>
        <v>-3.0471776498218819E-2</v>
      </c>
      <c r="AJ122" s="10">
        <f>LN(F1131/F1126)</f>
        <v>5.8453588796986561E-3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1.4025807485773823E-2</v>
      </c>
      <c r="AO122" s="10">
        <f>[1]SPX_20260526_MULT!AN122</f>
        <v>8.769142486032477E-3</v>
      </c>
      <c r="AP122" s="10">
        <f>LN(F1257/F1252)</f>
        <v>1.392835601451803E-2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131.88999999999999</v>
      </c>
      <c r="C123" s="5">
        <v>132.84</v>
      </c>
      <c r="D123" s="5">
        <v>131.09</v>
      </c>
      <c r="E123" s="5">
        <v>132.13999999999999</v>
      </c>
      <c r="F123" s="5">
        <v>120.91</v>
      </c>
      <c r="G123" s="7">
        <v>25300</v>
      </c>
      <c r="I123" s="4">
        <f>A128</f>
        <v>44519</v>
      </c>
      <c r="J123" s="10">
        <f>(F128-F123)/F123</f>
        <v>2.2744189893311893E-4</v>
      </c>
      <c r="K123" s="10">
        <f>[1]SPX_20260526_MULT!J123</f>
        <v>3.2266460974269455E-3</v>
      </c>
      <c r="L123" s="10">
        <f>LN(F128/F123)</f>
        <v>2.2741603794567913E-4</v>
      </c>
      <c r="M123" s="10">
        <f>[1]SPX_20260526_MULT!L123</f>
        <v>3.2214516456801376E-3</v>
      </c>
      <c r="O123" s="4">
        <f>A883</f>
        <v>45617</v>
      </c>
      <c r="P123" s="10">
        <f>(F883-F878)/F878</f>
        <v>3.3365302311422533E-2</v>
      </c>
      <c r="Q123" s="10">
        <f>[1]SPX_20260526_MULT!P123</f>
        <v>-7.7304902655382911E-5</v>
      </c>
      <c r="R123" s="10">
        <f>LN(F883/F878)</f>
        <v>3.2820760065160839E-2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-1.6188177641244385E-2</v>
      </c>
      <c r="W123" s="10">
        <f>[1]SPX_20260526_MULT!V123</f>
        <v>7.5180210059869685E-3</v>
      </c>
      <c r="X123" s="10">
        <f>LN(F1009/F1005)</f>
        <v>-1.6320637658383527E-2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2.0786213972805452E-2</v>
      </c>
      <c r="AC123" s="10">
        <f>[1]SPX_20260526_MULT!AB123</f>
        <v>2.6528575352060511E-3</v>
      </c>
      <c r="AD123" s="10">
        <f>LN(F1069/F1064)</f>
        <v>2.0573128396509099E-2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2.2406311994419906E-2</v>
      </c>
      <c r="AI123" s="10">
        <f>[1]SPX_20260526_MULT!AH123</f>
        <v>-2.9496206168878786E-2</v>
      </c>
      <c r="AJ123" s="10">
        <f>LN(F1132/F1127)</f>
        <v>2.2158978325538523E-2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-4.854368932038871E-3</v>
      </c>
      <c r="AO123" s="10">
        <f>[1]SPX_20260526_MULT!AN123</f>
        <v>2.2507771725921135E-2</v>
      </c>
      <c r="AP123" s="10">
        <f>LN(F1258/F1254)</f>
        <v>-4.8661896511728994E-3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131.81</v>
      </c>
      <c r="C124" s="5">
        <v>133.87</v>
      </c>
      <c r="D124" s="5">
        <v>131.81</v>
      </c>
      <c r="E124" s="5">
        <v>133.69</v>
      </c>
      <c r="F124" s="5">
        <v>122.3283</v>
      </c>
      <c r="G124" s="7">
        <v>53300</v>
      </c>
      <c r="I124" s="4">
        <f>A129</f>
        <v>44522</v>
      </c>
      <c r="J124" s="10">
        <f>(F129-F124)/F124</f>
        <v>2.4679489537580705E-3</v>
      </c>
      <c r="K124" s="10">
        <f>[1]SPX_20260526_MULT!J124</f>
        <v>2.9917999057002117E-5</v>
      </c>
      <c r="L124" s="10">
        <f>LN(F129/F124)</f>
        <v>2.4649085690542274E-3</v>
      </c>
      <c r="M124" s="10">
        <f>[1]SPX_20260526_MULT!L124</f>
        <v>2.991755152264214E-5</v>
      </c>
      <c r="O124" s="4">
        <f>A884</f>
        <v>45618</v>
      </c>
      <c r="P124" s="10">
        <f>(F884-F879)/F879</f>
        <v>4.2135729208429319E-2</v>
      </c>
      <c r="Q124" s="10">
        <f>[1]SPX_20260526_MULT!P124</f>
        <v>1.6815889687700904E-2</v>
      </c>
      <c r="R124" s="10">
        <f>LN(F884/F879)</f>
        <v>4.1272193205709656E-2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4.3788864200471336E-3</v>
      </c>
      <c r="W124" s="10">
        <f>[1]SPX_20260526_MULT!V124</f>
        <v>1.2009582729559964E-2</v>
      </c>
      <c r="X124" s="10">
        <f>LN(F1010/F1006)</f>
        <v>4.3693269931774246E-3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1.0230360521601528E-2</v>
      </c>
      <c r="AC124" s="10">
        <f>[1]SPX_20260526_MULT!AB124</f>
        <v>-1.5242474050727413E-3</v>
      </c>
      <c r="AD124" s="10">
        <f>LN(F1070/F1065)</f>
        <v>1.0178384571299848E-2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1.902229218282837E-2</v>
      </c>
      <c r="AI124" s="10">
        <f>[1]SPX_20260526_MULT!AH124</f>
        <v>-1.9470977151709416E-2</v>
      </c>
      <c r="AJ124" s="10">
        <f>LN(F1133/F1128)</f>
        <v>1.8843630530081614E-2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133.55000000000001</v>
      </c>
      <c r="C125" s="5">
        <v>134.86000000000001</v>
      </c>
      <c r="D125" s="5">
        <v>132.94</v>
      </c>
      <c r="E125" s="5">
        <v>133.97</v>
      </c>
      <c r="F125" s="5">
        <v>122.58450000000001</v>
      </c>
      <c r="G125" s="7">
        <v>56400</v>
      </c>
      <c r="I125" s="4">
        <f>A130</f>
        <v>44523</v>
      </c>
      <c r="J125" s="10">
        <f>(F130-F125)/F125</f>
        <v>5.2249672674766282E-3</v>
      </c>
      <c r="K125" s="10">
        <f>[1]SPX_20260526_MULT!J125</f>
        <v>-2.169733501451524E-3</v>
      </c>
      <c r="L125" s="10">
        <f>LN(F130/F125)</f>
        <v>5.2113644881476053E-3</v>
      </c>
      <c r="M125" s="10">
        <f>[1]SPX_20260526_MULT!L125</f>
        <v>-2.1720907835851341E-3</v>
      </c>
      <c r="O125" s="4">
        <f>A885</f>
        <v>45621</v>
      </c>
      <c r="P125" s="10">
        <f>(F885-F880)/F880</f>
        <v>3.0167566531420758E-2</v>
      </c>
      <c r="Q125" s="10">
        <f>[1]SPX_20260526_MULT!P125</f>
        <v>1.5907031401633777E-2</v>
      </c>
      <c r="R125" s="10">
        <f>LN(F885/F880)</f>
        <v>2.9721474962455509E-2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2.6259971198740553E-3</v>
      </c>
      <c r="W125" s="10">
        <f>[1]SPX_20260526_MULT!V125</f>
        <v>1.8761585531227438E-2</v>
      </c>
      <c r="X125" s="10">
        <f>LN(F1011/F1007)</f>
        <v>2.6225552137442683E-3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-3.1348397775791928E-3</v>
      </c>
      <c r="AC125" s="10">
        <f>[1]SPX_20260526_MULT!AB125</f>
        <v>8.5114100650655333E-3</v>
      </c>
      <c r="AD125" s="10">
        <f>LN(F1071/F1066)</f>
        <v>-3.1397636809195463E-3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2.2150070578230621E-2</v>
      </c>
      <c r="AI125" s="10">
        <f>[1]SPX_20260526_MULT!AH125</f>
        <v>4.9022615546028383E-3</v>
      </c>
      <c r="AJ125" s="10">
        <f>LN(F1134/F1129)</f>
        <v>2.1908321097677205E-2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133.15</v>
      </c>
      <c r="C126" s="5">
        <v>133.75</v>
      </c>
      <c r="D126" s="5">
        <v>132.51</v>
      </c>
      <c r="E126" s="5">
        <v>132.84</v>
      </c>
      <c r="F126" s="5">
        <v>121.5505</v>
      </c>
      <c r="G126" s="7">
        <v>54400</v>
      </c>
      <c r="I126" s="4">
        <f>A131</f>
        <v>44524</v>
      </c>
      <c r="J126" s="10">
        <f>(F131-F126)/F126</f>
        <v>1.09156276609311E-2</v>
      </c>
      <c r="K126" s="10">
        <f>[1]SPX_20260526_MULT!J126</f>
        <v>2.7278738475489958E-3</v>
      </c>
      <c r="L126" s="10">
        <f>LN(F131/F126)</f>
        <v>1.0856482214512542E-2</v>
      </c>
      <c r="M126" s="10">
        <f>[1]SPX_20260526_MULT!L126</f>
        <v>2.7241599521770983E-3</v>
      </c>
      <c r="O126" s="4">
        <f>A886</f>
        <v>45622</v>
      </c>
      <c r="P126" s="10">
        <f>(F886-F881)/F881</f>
        <v>1.3020575988540828E-3</v>
      </c>
      <c r="Q126" s="10">
        <f>[1]SPX_20260526_MULT!P126</f>
        <v>1.7686370411933175E-2</v>
      </c>
      <c r="R126" s="10">
        <f>LN(F886/F881)</f>
        <v>1.3012106569570518E-3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0</v>
      </c>
      <c r="W126" s="10">
        <f>[1]SPX_20260526_MULT!V126</f>
        <v>2.2940588298123628E-2</v>
      </c>
      <c r="X126" s="10">
        <f>LN(F1012/F1007)</f>
        <v>0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-5.6216410327561833E-3</v>
      </c>
      <c r="AC126" s="10">
        <f>[1]SPX_20260526_MULT!AB126</f>
        <v>1.3386968075417494E-2</v>
      </c>
      <c r="AD126" s="10">
        <f>LN(F1072/F1067)</f>
        <v>-5.6375019274754823E-3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8.8985019269434574E-3</v>
      </c>
      <c r="AI126" s="10">
        <f>[1]SPX_20260526_MULT!AH126</f>
        <v>2.2450191994650114E-2</v>
      </c>
      <c r="AJ126" s="10">
        <f>LN(F1135/F1130)</f>
        <v>8.8591435732721848E-3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132.33000000000001</v>
      </c>
      <c r="C127" s="5">
        <v>133.63</v>
      </c>
      <c r="D127" s="5">
        <v>129.19</v>
      </c>
      <c r="E127" s="5">
        <v>130.1</v>
      </c>
      <c r="F127" s="5">
        <v>119.04340000000001</v>
      </c>
      <c r="G127" s="7">
        <v>51400</v>
      </c>
      <c r="I127" s="4">
        <f>A132</f>
        <v>44526</v>
      </c>
      <c r="J127" s="10">
        <f>(F132-F128)/F128</f>
        <v>-1.2181498708010382E-2</v>
      </c>
      <c r="K127" s="10">
        <f>[1]SPX_20260526_MULT!J127</f>
        <v>-2.1996760295958234E-2</v>
      </c>
      <c r="L127" s="10">
        <f>LN(F132/F128)</f>
        <v>-1.2256301255518314E-2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2.1392180369773414E-2</v>
      </c>
      <c r="Q127" s="10">
        <f>[1]SPX_20260526_MULT!P127</f>
        <v>1.3795636954453018E-2</v>
      </c>
      <c r="R127" s="10">
        <f>LN(F887/F882)</f>
        <v>2.1166579405912569E-2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-3.0896693854317475E-3</v>
      </c>
      <c r="W127" s="10">
        <f>[1]SPX_20260526_MULT!V127</f>
        <v>8.2461825808826973E-3</v>
      </c>
      <c r="X127" s="10">
        <f>LN(F1013/F1008)</f>
        <v>-3.0944522681122496E-3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-9.3895450070993862E-3</v>
      </c>
      <c r="AC127" s="10">
        <f>[1]SPX_20260526_MULT!AB127</f>
        <v>2.0672918001763269E-2</v>
      </c>
      <c r="AD127" s="10">
        <f>LN(F1073/F1068)</f>
        <v>-9.4339046812917694E-3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2.0953125221376521E-2</v>
      </c>
      <c r="AI127" s="10">
        <f>[1]SPX_20260526_MULT!AH127</f>
        <v>2.5661786959007719E-2</v>
      </c>
      <c r="AJ127" s="10">
        <f>LN(F1136/F1131)</f>
        <v>2.0736627473731024E-2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129.77000000000001</v>
      </c>
      <c r="C128" s="5">
        <v>132.68</v>
      </c>
      <c r="D128" s="5">
        <v>129.77000000000001</v>
      </c>
      <c r="E128" s="5">
        <v>132.16999999999999</v>
      </c>
      <c r="F128" s="5">
        <v>120.9375</v>
      </c>
      <c r="G128" s="7">
        <v>42200</v>
      </c>
      <c r="I128" s="4">
        <f>A133</f>
        <v>44529</v>
      </c>
      <c r="J128" s="10">
        <f>(F133-F129)/F129</f>
        <v>-2.8204308563469744E-2</v>
      </c>
      <c r="K128" s="10">
        <f>[1]SPX_20260526_MULT!J128</f>
        <v>-5.9086600705680354E-3</v>
      </c>
      <c r="L128" s="10">
        <f>LN(F133/F129)</f>
        <v>-2.8609690610891147E-2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-4.3075127079428869E-3</v>
      </c>
      <c r="Q128" s="10">
        <f>[1]SPX_20260526_MULT!P128</f>
        <v>1.0560648599699445E-2</v>
      </c>
      <c r="R128" s="10">
        <f>LN(F888/F884)</f>
        <v>-4.316816768660193E-3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-3.9057356892332452E-3</v>
      </c>
      <c r="W128" s="10">
        <f>[1]SPX_20260526_MULT!V128</f>
        <v>1.3969534570294356E-2</v>
      </c>
      <c r="X128" s="10">
        <f>LN(F1014/F1009)</f>
        <v>-3.9133829935979062E-3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-2.8382677953046564E-2</v>
      </c>
      <c r="AC128" s="10">
        <f>[1]SPX_20260526_MULT!AB128</f>
        <v>-1.0283736427947375E-3</v>
      </c>
      <c r="AD128" s="10">
        <f>LN(F1074/F1069)</f>
        <v>-2.8793253640303985E-2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1.3999846706248055E-2</v>
      </c>
      <c r="AI128" s="10">
        <f>[1]SPX_20260526_MULT!AH128</f>
        <v>3.7270932190691358E-2</v>
      </c>
      <c r="AJ128" s="10">
        <f>LN(F1137/F1133)</f>
        <v>1.3902753991709873E-2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132.35</v>
      </c>
      <c r="C129" s="5">
        <v>134.53</v>
      </c>
      <c r="D129" s="5">
        <v>131.86000000000001</v>
      </c>
      <c r="E129" s="5">
        <v>134.02000000000001</v>
      </c>
      <c r="F129" s="5">
        <v>122.6302</v>
      </c>
      <c r="G129" s="7">
        <v>30500</v>
      </c>
      <c r="I129" s="4">
        <f>A134</f>
        <v>44530</v>
      </c>
      <c r="J129" s="10">
        <f>(F134-F130)/F130</f>
        <v>-5.4281192939744378E-2</v>
      </c>
      <c r="K129" s="10">
        <f>[1]SPX_20260526_MULT!J129</f>
        <v>-2.6371372018190422E-2</v>
      </c>
      <c r="L129" s="10">
        <f>LN(F134/F130)</f>
        <v>-5.5809998238400507E-2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-5.9318768408704045E-3</v>
      </c>
      <c r="Q129" s="10">
        <f>[1]SPX_20260526_MULT!P129</f>
        <v>9.9843168205019182E-3</v>
      </c>
      <c r="R129" s="10">
        <f>LN(F889/F885)</f>
        <v>-5.9495403086137827E-3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-1.7357619257430595E-2</v>
      </c>
      <c r="W129" s="10">
        <f>[1]SPX_20260526_MULT!V129</f>
        <v>4.5888227941487114E-3</v>
      </c>
      <c r="X129" s="10">
        <f>LN(F1015/F1010)</f>
        <v>-1.7510028951813729E-2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-6.8549005080526856E-3</v>
      </c>
      <c r="AC129" s="10">
        <f>[1]SPX_20260526_MULT!AB129</f>
        <v>-7.7946749860759359E-3</v>
      </c>
      <c r="AD129" s="10">
        <f>LN(F1075/F1071)</f>
        <v>-6.8785032634089398E-3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-5.0175212695275639E-3</v>
      </c>
      <c r="AI129" s="10">
        <f>[1]SPX_20260526_MULT!AH129</f>
        <v>1.6033985729800696E-2</v>
      </c>
      <c r="AJ129" s="10">
        <f>LN(F1138/F1134)</f>
        <v>-5.0301512946982416E-3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133.6</v>
      </c>
      <c r="C130" s="5">
        <v>135</v>
      </c>
      <c r="D130" s="5">
        <v>133.6</v>
      </c>
      <c r="E130" s="5">
        <v>134.66999999999999</v>
      </c>
      <c r="F130" s="5">
        <v>123.22499999999999</v>
      </c>
      <c r="G130" s="7">
        <v>33400</v>
      </c>
      <c r="I130" s="4">
        <f>A135</f>
        <v>44531</v>
      </c>
      <c r="J130" s="10">
        <f>(F135-F131)/F131</f>
        <v>-4.4381671797801586E-2</v>
      </c>
      <c r="K130" s="10">
        <f>[1]SPX_20260526_MULT!J130</f>
        <v>-4.0076912278313559E-2</v>
      </c>
      <c r="L130" s="10">
        <f>LN(F135/F131)</f>
        <v>-4.5396683929776069E-2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-4.2058539296745655E-3</v>
      </c>
      <c r="Q130" s="10">
        <f>[1]SPX_20260526_MULT!P130</f>
        <v>4.691420839397652E-3</v>
      </c>
      <c r="R130" s="10">
        <f>LN(F890/F886)</f>
        <v>-4.2147234112118832E-3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-2.8561868433380183E-2</v>
      </c>
      <c r="W130" s="10">
        <f>[1]SPX_20260526_MULT!V130</f>
        <v>1.499909526715873E-2</v>
      </c>
      <c r="X130" s="10">
        <f>LN(F1016/F1011)</f>
        <v>-2.8977695603098496E-2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-5.9759828033523104E-3</v>
      </c>
      <c r="AC130" s="10">
        <f>[1]SPX_20260526_MULT!AB130</f>
        <v>-5.113108357964539E-3</v>
      </c>
      <c r="AD130" s="10">
        <f>LN(F1076/F1072)</f>
        <v>-5.9939104477978612E-3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-2.769921472969368E-2</v>
      </c>
      <c r="AI130" s="10">
        <f>[1]SPX_20260526_MULT!AH130</f>
        <v>9.3838792497632408E-3</v>
      </c>
      <c r="AJ130" s="10">
        <f>LN(F1139/F1135)</f>
        <v>-2.8090072524862425E-2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133.75</v>
      </c>
      <c r="C131" s="5">
        <v>135</v>
      </c>
      <c r="D131" s="5">
        <v>133.28</v>
      </c>
      <c r="E131" s="5">
        <v>134.29</v>
      </c>
      <c r="F131" s="5">
        <v>122.87730000000001</v>
      </c>
      <c r="G131" s="7">
        <v>40100</v>
      </c>
      <c r="I131" s="4">
        <f>A136</f>
        <v>44532</v>
      </c>
      <c r="J131" s="10">
        <f>(F136-F131)/F131</f>
        <v>-2.4424364793171817E-2</v>
      </c>
      <c r="K131" s="10">
        <f>[1]SPX_20260526_MULT!J131</f>
        <v>-2.6451336393375754E-2</v>
      </c>
      <c r="L131" s="10">
        <f>LN(F136/F131)</f>
        <v>-2.4727587114974133E-2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-1.0244058383454061E-2</v>
      </c>
      <c r="Q131" s="10">
        <f>[1]SPX_20260526_MULT!P131</f>
        <v>1.4628071407393172E-2</v>
      </c>
      <c r="R131" s="10">
        <f>LN(F891/F887)</f>
        <v>-1.0296889865094562E-2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-2.043094533380195E-2</v>
      </c>
      <c r="W131" s="10">
        <f>[1]SPX_20260526_MULT!V131</f>
        <v>1.1782464306958295E-2</v>
      </c>
      <c r="X131" s="10">
        <f>LN(F1017/F1012)</f>
        <v>-2.0642544168099641E-2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8.2633673571878615E-3</v>
      </c>
      <c r="AC131" s="10">
        <f>[1]SPX_20260526_MULT!AB131</f>
        <v>3.3867232359120761E-5</v>
      </c>
      <c r="AD131" s="10">
        <f>LN(F1077/F1073)</f>
        <v>8.2294126623165473E-3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-5.2535898447200295E-2</v>
      </c>
      <c r="AI131" s="10">
        <f>[1]SPX_20260526_MULT!AH131</f>
        <v>5.4472956098659585E-3</v>
      </c>
      <c r="AJ131" s="10">
        <f>LN(F1140/F1136)</f>
        <v>-5.396623028652605E-2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132.57</v>
      </c>
      <c r="C132" s="5">
        <v>133.01</v>
      </c>
      <c r="D132" s="5">
        <v>129.22</v>
      </c>
      <c r="E132" s="5">
        <v>130.56</v>
      </c>
      <c r="F132" s="5">
        <v>119.46429999999999</v>
      </c>
      <c r="G132" s="7">
        <v>35100</v>
      </c>
      <c r="I132" s="4">
        <f>A137</f>
        <v>44533</v>
      </c>
      <c r="J132" s="10">
        <f>(F137-F132)/F132</f>
        <v>1.0263317158347744E-2</v>
      </c>
      <c r="K132" s="10">
        <f>[1]SPX_20260526_MULT!J132</f>
        <v>-1.2229498582483523E-2</v>
      </c>
      <c r="L132" s="10">
        <f>LN(F137/F132)</f>
        <v>1.0211006931976633E-2</v>
      </c>
      <c r="M132" s="10">
        <f>[1]SPX_20260526_MULT!L132</f>
        <v>-1.2304894231503551E-2</v>
      </c>
      <c r="O132" s="4">
        <f>A892</f>
        <v>45631</v>
      </c>
      <c r="P132" s="10">
        <f>(F892-F887)/F887</f>
        <v>-1.5404481246650411E-2</v>
      </c>
      <c r="Q132" s="10">
        <f>[1]SPX_20260526_MULT!P132</f>
        <v>1.2730956409814212E-2</v>
      </c>
      <c r="R132" s="10">
        <f>LN(F892/F887)</f>
        <v>-1.5524363005638154E-2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-1.7045014074973681E-2</v>
      </c>
      <c r="W132" s="10">
        <f>[1]SPX_20260526_MULT!V132</f>
        <v>1.1463275953361685E-2</v>
      </c>
      <c r="X132" s="10">
        <f>LN(F1018/F1013)</f>
        <v>-1.7191952431775979E-2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1.6183997578979134E-2</v>
      </c>
      <c r="AC132" s="10">
        <f>[1]SPX_20260526_MULT!AB132</f>
        <v>3.2878244308379343E-3</v>
      </c>
      <c r="AD132" s="10">
        <f>LN(F1078/F1074)</f>
        <v>1.6054432738978559E-2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-6.8434199570533275E-2</v>
      </c>
      <c r="AI132" s="10">
        <f>[1]SPX_20260526_MULT!AH132</f>
        <v>6.5335019402769133E-3</v>
      </c>
      <c r="AJ132" s="10">
        <f>LN(F1141/F1136)</f>
        <v>-7.0888452219580581E-2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131.65</v>
      </c>
      <c r="C133" s="5">
        <v>131.96</v>
      </c>
      <c r="D133" s="5">
        <v>129.79</v>
      </c>
      <c r="E133" s="5">
        <v>130.24</v>
      </c>
      <c r="F133" s="5">
        <v>119.17149999999999</v>
      </c>
      <c r="G133" s="7">
        <v>40700</v>
      </c>
      <c r="I133" s="4">
        <f>A138</f>
        <v>44536</v>
      </c>
      <c r="J133" s="10">
        <f>(F138-F133)/F133</f>
        <v>3.3630524076645872E-2</v>
      </c>
      <c r="K133" s="10">
        <f>[1]SPX_20260526_MULT!J133</f>
        <v>-1.3661957308598762E-2</v>
      </c>
      <c r="L133" s="10">
        <f>LN(F138/F133)</f>
        <v>3.307738541804555E-2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-1.5180702873596531E-2</v>
      </c>
      <c r="Q133" s="10">
        <f>[1]SPX_20260526_MULT!P133</f>
        <v>9.5965607205873316E-3</v>
      </c>
      <c r="R133" s="10">
        <f>LN(F893/F888)</f>
        <v>-1.5297109333925543E-2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2.0850299962904559E-3</v>
      </c>
      <c r="W133" s="10">
        <f>[1]SPX_20260526_MULT!V133</f>
        <v>8.6135882968377264E-3</v>
      </c>
      <c r="X133" s="10">
        <f>LN(F1019/F1014)</f>
        <v>2.0828593379825216E-3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-2.0229996973724798E-3</v>
      </c>
      <c r="AC133" s="10">
        <f>[1]SPX_20260526_MULT!AB133</f>
        <v>5.4007270729267776E-3</v>
      </c>
      <c r="AD133" s="10">
        <f>LN(F1079/F1074)</f>
        <v>-2.0250487251817707E-3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-7.1336058400951308E-2</v>
      </c>
      <c r="AI133" s="10">
        <f>[1]SPX_20260526_MULT!AH133</f>
        <v>3.1113769306982371E-3</v>
      </c>
      <c r="AJ133" s="10">
        <f>LN(F1142/F1137)</f>
        <v>-7.4008347702042288E-2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129.80000000000001</v>
      </c>
      <c r="C134" s="5">
        <v>130.29</v>
      </c>
      <c r="D134" s="5">
        <v>127.36</v>
      </c>
      <c r="E134" s="5">
        <v>127.36</v>
      </c>
      <c r="F134" s="5">
        <v>116.53619999999999</v>
      </c>
      <c r="G134" s="7">
        <v>63700</v>
      </c>
      <c r="I134" s="4">
        <f>A139</f>
        <v>44537</v>
      </c>
      <c r="J134" s="10">
        <f>(F139-F134)/F134</f>
        <v>5.5277244324081279E-2</v>
      </c>
      <c r="K134" s="10">
        <f>[1]SPX_20260526_MULT!J134</f>
        <v>2.6220713816509745E-2</v>
      </c>
      <c r="L134" s="10">
        <f>LN(F139/F134)</f>
        <v>5.3803523233081206E-2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-3.550102951269743E-2</v>
      </c>
      <c r="Q134" s="10">
        <f>[1]SPX_20260526_MULT!P134</f>
        <v>9.4262588066475954E-4</v>
      </c>
      <c r="R134" s="10">
        <f>LN(F894/F889)</f>
        <v>-3.6146514042519021E-2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1.398129267272113E-2</v>
      </c>
      <c r="W134" s="10">
        <f>[1]SPX_20260526_MULT!V134</f>
        <v>1.7840486853349286E-2</v>
      </c>
      <c r="X134" s="10">
        <f>LN(F1020/F1015)</f>
        <v>1.388445595809689E-2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8.8505799296080181E-3</v>
      </c>
      <c r="AC134" s="10">
        <f>[1]SPX_20260526_MULT!AB134</f>
        <v>1.5130433291663744E-2</v>
      </c>
      <c r="AD134" s="10">
        <f>LN(F1080/F1075)</f>
        <v>8.811643120638684E-3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-7.9003253792089764E-2</v>
      </c>
      <c r="AI134" s="10">
        <f>[1]SPX_20260526_MULT!AH134</f>
        <v>4.9731015037232399E-3</v>
      </c>
      <c r="AJ134" s="10">
        <f>LN(F1143/F1138)</f>
        <v>-8.2298775623504891E-2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129.13</v>
      </c>
      <c r="C135" s="5">
        <v>133.21</v>
      </c>
      <c r="D135" s="5">
        <v>128.33000000000001</v>
      </c>
      <c r="E135" s="5">
        <v>128.33000000000001</v>
      </c>
      <c r="F135" s="5">
        <v>117.4238</v>
      </c>
      <c r="G135" s="7">
        <v>39600</v>
      </c>
      <c r="I135" s="4">
        <f>A140</f>
        <v>44538</v>
      </c>
      <c r="J135" s="10">
        <f>(F140-F135)/F135</f>
        <v>6.9819746933756158E-2</v>
      </c>
      <c r="K135" s="10">
        <f>[1]SPX_20260526_MULT!J135</f>
        <v>4.1694733483416957E-2</v>
      </c>
      <c r="L135" s="10">
        <f>LN(F140/F135)</f>
        <v>6.7490173473125248E-2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-1.9811439685198939E-2</v>
      </c>
      <c r="Q135" s="10">
        <f>[1]SPX_20260526_MULT!P135</f>
        <v>-2.4743796980167569E-3</v>
      </c>
      <c r="R135" s="10">
        <f>LN(F895/F890)</f>
        <v>-2.001031734116698E-2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5.8124715834722345E-3</v>
      </c>
      <c r="W135" s="10">
        <f>[1]SPX_20260526_MULT!V135</f>
        <v>-3.8980495153300102E-3</v>
      </c>
      <c r="X135" s="10">
        <f>LN(F1021/F1016)</f>
        <v>5.7956443442649238E-3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4.0624360083759206E-3</v>
      </c>
      <c r="AC135" s="10">
        <f>[1]SPX_20260526_MULT!AB135</f>
        <v>1.2992683700492363E-2</v>
      </c>
      <c r="AD135" s="10">
        <f>LN(F1081/F1076)</f>
        <v>4.0542065953285064E-3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-5.7500214052610743E-2</v>
      </c>
      <c r="AI135" s="10">
        <f>[1]SPX_20260526_MULT!AH135</f>
        <v>1.6311460408332124E-3</v>
      </c>
      <c r="AJ135" s="10">
        <f>LN(F1144/F1139)</f>
        <v>-5.9219586771520345E-2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129.38999999999999</v>
      </c>
      <c r="C136" s="5">
        <v>132.77000000000001</v>
      </c>
      <c r="D136" s="5">
        <v>129.38999999999999</v>
      </c>
      <c r="E136" s="5">
        <v>131.01</v>
      </c>
      <c r="F136" s="5">
        <v>119.87609999999999</v>
      </c>
      <c r="G136" s="7">
        <v>50900</v>
      </c>
      <c r="I136" s="4">
        <f>A141</f>
        <v>44539</v>
      </c>
      <c r="J136" s="10">
        <f>(F141-F136)/F136</f>
        <v>2.9234351134212803E-2</v>
      </c>
      <c r="K136" s="10">
        <f>[1]SPX_20260526_MULT!J136</f>
        <v>1.9739594508759065E-2</v>
      </c>
      <c r="L136" s="10">
        <f>LN(F141/F136)</f>
        <v>2.8815177407733983E-2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-2.0700962176352072E-2</v>
      </c>
      <c r="Q136" s="10">
        <f>[1]SPX_20260526_MULT!P136</f>
        <v>-3.7793538220103913E-4</v>
      </c>
      <c r="R136" s="10">
        <f>LN(F896/F891)</f>
        <v>-2.0918230770271096E-2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2.6533692823916023E-3</v>
      </c>
      <c r="W136" s="10">
        <f>[1]SPX_20260526_MULT!V136</f>
        <v>4.5338901965056733E-3</v>
      </c>
      <c r="X136" s="10">
        <f>LN(F1022/F1017)</f>
        <v>2.6498553126509646E-3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6.2669687876375224E-3</v>
      </c>
      <c r="AC136" s="10">
        <f>[1]SPX_20260526_MULT!AB136</f>
        <v>1.313273578404542E-2</v>
      </c>
      <c r="AD136" s="10">
        <f>LN(F1082/F1077)</f>
        <v>6.247412999891731E-3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-3.0051394877163438E-2</v>
      </c>
      <c r="AI136" s="10">
        <f>[1]SPX_20260526_MULT!AH136</f>
        <v>5.3958408403309722E-3</v>
      </c>
      <c r="AJ136" s="10">
        <f>LN(F1145/F1140)</f>
        <v>-3.0512193297878819E-2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131.66</v>
      </c>
      <c r="C137" s="5">
        <v>132.36000000000001</v>
      </c>
      <c r="D137" s="5">
        <v>130.79</v>
      </c>
      <c r="E137" s="5">
        <v>131.9</v>
      </c>
      <c r="F137" s="5">
        <v>120.6904</v>
      </c>
      <c r="G137" s="7">
        <v>48600</v>
      </c>
      <c r="I137" s="4">
        <f>A142</f>
        <v>44540</v>
      </c>
      <c r="J137" s="10">
        <f>(F142-F137)/F137</f>
        <v>2.426125027342689E-2</v>
      </c>
      <c r="K137" s="10">
        <f>[1]SPX_20260526_MULT!J137</f>
        <v>3.8248864111648267E-2</v>
      </c>
      <c r="L137" s="10">
        <f>LN(F142/F137)</f>
        <v>2.3971621298044671E-2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-1.7726517437640796E-2</v>
      </c>
      <c r="Q137" s="10">
        <f>[1]SPX_20260526_MULT!P137</f>
        <v>-3.9274845052597943E-3</v>
      </c>
      <c r="R137" s="10">
        <f>LN(F897/F892)</f>
        <v>-1.7885513919321569E-2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-9.0824364674664572E-3</v>
      </c>
      <c r="W137" s="10">
        <f>[1]SPX_20260526_MULT!V137</f>
        <v>-9.2882370982323072E-3</v>
      </c>
      <c r="X137" s="10">
        <f>LN(F1023/F1018)</f>
        <v>-9.1239332458936308E-3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-3.4239813028446395E-3</v>
      </c>
      <c r="AC137" s="10">
        <f>[1]SPX_20260526_MULT!AB137</f>
        <v>1.5858983260047824E-2</v>
      </c>
      <c r="AD137" s="10">
        <f>LN(F1083/F1078)</f>
        <v>-3.4298565417982298E-3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-4.6548496053139014E-3</v>
      </c>
      <c r="AI137" s="10">
        <f>[1]SPX_20260526_MULT!AH137</f>
        <v>6.3991733205897771E-3</v>
      </c>
      <c r="AJ137" s="10">
        <f>LN(F1146/F1141)</f>
        <v>-4.6657171553932345E-3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133.1</v>
      </c>
      <c r="C138" s="5">
        <v>135.83000000000001</v>
      </c>
      <c r="D138" s="5">
        <v>133.1</v>
      </c>
      <c r="E138" s="5">
        <v>134.62</v>
      </c>
      <c r="F138" s="5">
        <v>123.1793</v>
      </c>
      <c r="G138" s="7">
        <v>66600</v>
      </c>
      <c r="I138" s="4">
        <f>A143</f>
        <v>44543</v>
      </c>
      <c r="J138" s="10">
        <f>(F143-F138)/F138</f>
        <v>1.4038884780153882E-2</v>
      </c>
      <c r="K138" s="10">
        <f>[1]SPX_20260526_MULT!J138</f>
        <v>1.6834899216078204E-2</v>
      </c>
      <c r="L138" s="10">
        <f>LN(F143/F138)</f>
        <v>1.3941252343151037E-2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-1.8342469154665982E-2</v>
      </c>
      <c r="Q138" s="10">
        <f>[1]SPX_20260526_MULT!P138</f>
        <v>-6.4332451599027124E-3</v>
      </c>
      <c r="R138" s="10">
        <f>LN(F898/F893)</f>
        <v>-1.8512778047252928E-2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1.19675939715256E-2</v>
      </c>
      <c r="W138" s="10">
        <f>[1]SPX_20260526_MULT!V138</f>
        <v>-6.8695532934737631E-3</v>
      </c>
      <c r="X138" s="10">
        <f>LN(F1024/F1019)</f>
        <v>1.1896548585298854E-2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1.4226784754885655E-2</v>
      </c>
      <c r="AC138" s="10">
        <f>[1]SPX_20260526_MULT!AB138</f>
        <v>1.8495323718394845E-2</v>
      </c>
      <c r="AD138" s="10">
        <f>LN(F1084/F1079)</f>
        <v>1.412653376667619E-2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-1.3860637589329115E-2</v>
      </c>
      <c r="AI138" s="10">
        <f>[1]SPX_20260526_MULT!AH138</f>
        <v>-6.2572340221418669E-3</v>
      </c>
      <c r="AJ138" s="10">
        <f>LN(F1147/F1142)</f>
        <v>-1.3957593179933133E-2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140.47</v>
      </c>
      <c r="C139" s="5">
        <v>140.47</v>
      </c>
      <c r="D139" s="5">
        <v>134.15</v>
      </c>
      <c r="E139" s="5">
        <v>134.4</v>
      </c>
      <c r="F139" s="5">
        <v>122.97799999999999</v>
      </c>
      <c r="G139" s="7">
        <v>54300</v>
      </c>
      <c r="I139" s="4">
        <f>A144</f>
        <v>44544</v>
      </c>
      <c r="J139" s="10">
        <f>(F144-F139)/F139</f>
        <v>1.8461838702857499E-2</v>
      </c>
      <c r="K139" s="10">
        <f>[1]SPX_20260526_MULT!J139</f>
        <v>-1.1235973755800984E-2</v>
      </c>
      <c r="L139" s="10">
        <f>LN(F144/F139)</f>
        <v>1.8293487846160122E-2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-7.6222544600619974E-3</v>
      </c>
      <c r="Q139" s="10">
        <f>[1]SPX_20260526_MULT!P139</f>
        <v>3.5074385866586178E-3</v>
      </c>
      <c r="R139" s="10">
        <f>LN(F899/F894)</f>
        <v>-7.6514523051528106E-3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1.3353069998955577E-2</v>
      </c>
      <c r="W139" s="10">
        <f>[1]SPX_20260526_MULT!V139</f>
        <v>-1.5275967077767946E-3</v>
      </c>
      <c r="X139" s="10">
        <f>LN(F1025/F1021)</f>
        <v>1.3264703533000292E-2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-6.7173274656240406E-3</v>
      </c>
      <c r="AC139" s="10">
        <f>[1]SPX_20260526_MULT!AB139</f>
        <v>1.4456554506665512E-2</v>
      </c>
      <c r="AD139" s="10">
        <f>LN(F1085/F1080)</f>
        <v>-6.7399902557013485E-3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1.1869912178690331E-2</v>
      </c>
      <c r="AI139" s="10">
        <f>[1]SPX_20260526_MULT!AH139</f>
        <v>-4.3817946481285982E-3</v>
      </c>
      <c r="AJ139" s="10">
        <f>LN(F1148/F1143)</f>
        <v>1.1800017324647421E-2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133.71</v>
      </c>
      <c r="C140" s="5">
        <v>137.49</v>
      </c>
      <c r="D140" s="5">
        <v>133.71</v>
      </c>
      <c r="E140" s="5">
        <v>137.29</v>
      </c>
      <c r="F140" s="5">
        <v>125.6223</v>
      </c>
      <c r="G140" s="7">
        <v>53100</v>
      </c>
      <c r="I140" s="4">
        <f>A145</f>
        <v>44545</v>
      </c>
      <c r="J140" s="10">
        <f>(F145-F140)/F140</f>
        <v>-5.9734617181821945E-3</v>
      </c>
      <c r="K140" s="10">
        <f>[1]SPX_20260526_MULT!J140</f>
        <v>1.8378460013485081E-3</v>
      </c>
      <c r="L140" s="10">
        <f>LN(F145/F140)</f>
        <v>-5.9913742093072207E-3</v>
      </c>
      <c r="M140" s="10">
        <f>[1]SPX_20260526_MULT!L140</f>
        <v>1.8361592287553608E-3</v>
      </c>
      <c r="O140" s="4">
        <f>A900</f>
        <v>45643</v>
      </c>
      <c r="P140" s="10">
        <f>(F900-F895)/F895</f>
        <v>-1.455445240217627E-2</v>
      </c>
      <c r="Q140" s="10">
        <f>[1]SPX_20260526_MULT!P140</f>
        <v>2.601480300402833E-3</v>
      </c>
      <c r="R140" s="10">
        <f>LN(F900/F895)</f>
        <v>-1.4661407494970177E-2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4.503743655255809E-2</v>
      </c>
      <c r="W140" s="10">
        <f>[1]SPX_20260526_MULT!V140</f>
        <v>-1.3160708376952505E-3</v>
      </c>
      <c r="X140" s="10">
        <f>LN(F1026/F1022)</f>
        <v>4.4052709227302672E-2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1.2582071288535685E-2</v>
      </c>
      <c r="AC140" s="10">
        <f>[1]SPX_20260526_MULT!AB140</f>
        <v>1.0457697748329725E-2</v>
      </c>
      <c r="AD140" s="10">
        <f>LN(F1086/F1081)</f>
        <v>1.2503574776281124E-2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1.4844655682773817E-2</v>
      </c>
      <c r="AI140" s="10">
        <f>[1]SPX_20260526_MULT!AH140</f>
        <v>-5.884064371927367E-3</v>
      </c>
      <c r="AJ140" s="10">
        <f>LN(F1149/F1144)</f>
        <v>1.4735552192220031E-2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136.63999999999999</v>
      </c>
      <c r="C141" s="5">
        <v>136.63999999999999</v>
      </c>
      <c r="D141" s="5">
        <v>134.63</v>
      </c>
      <c r="E141" s="5">
        <v>134.84</v>
      </c>
      <c r="F141" s="5">
        <v>123.3806</v>
      </c>
      <c r="G141" s="7">
        <v>53000</v>
      </c>
      <c r="I141" s="4">
        <f>A146</f>
        <v>44546</v>
      </c>
      <c r="J141" s="10">
        <f>(F146-F141)/F141</f>
        <v>4.3940457413888336E-2</v>
      </c>
      <c r="K141" s="10">
        <f>[1]SPX_20260526_MULT!J141</f>
        <v>2.6132041001736831E-4</v>
      </c>
      <c r="L141" s="10">
        <f>LN(F146/F141)</f>
        <v>4.3002454705536888E-2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-6.2777024629171951E-2</v>
      </c>
      <c r="Q141" s="10">
        <f>[1]SPX_20260526_MULT!P141</f>
        <v>-3.4849290289246236E-2</v>
      </c>
      <c r="R141" s="10">
        <f>LN(F901/F896)</f>
        <v>-6.4834057741995119E-2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4.5220793691682214E-2</v>
      </c>
      <c r="W141" s="10">
        <f>[1]SPX_20260526_MULT!V141</f>
        <v>1.8296025276261466E-2</v>
      </c>
      <c r="X141" s="10">
        <f>LN(F1027/F1023)</f>
        <v>4.4228148928427989E-2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1.4094210248711856E-2</v>
      </c>
      <c r="AC141" s="10">
        <f>[1]SPX_20260526_MULT!AB141</f>
        <v>6.7537003810659042E-3</v>
      </c>
      <c r="AD141" s="10">
        <f>LN(F1087/F1082)</f>
        <v>1.3995810368664601E-2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1.5290551473977716E-2</v>
      </c>
      <c r="AI141" s="10">
        <f>[1]SPX_20260526_MULT!AH141</f>
        <v>-2.3995596601102516E-2</v>
      </c>
      <c r="AJ141" s="10">
        <f>LN(F1150/F1145)</f>
        <v>1.5174829139688527E-2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135.35</v>
      </c>
      <c r="C142" s="5">
        <v>136.4</v>
      </c>
      <c r="D142" s="5">
        <v>134.54</v>
      </c>
      <c r="E142" s="5">
        <v>135.1</v>
      </c>
      <c r="F142" s="5">
        <v>123.6185</v>
      </c>
      <c r="G142" s="7">
        <v>51500</v>
      </c>
      <c r="I142" s="4">
        <f>A147</f>
        <v>44547</v>
      </c>
      <c r="J142" s="10">
        <f>(F147-F142)/F142</f>
        <v>4.5570849023406766E-2</v>
      </c>
      <c r="K142" s="10">
        <f>[1]SPX_20260526_MULT!J142</f>
        <v>-1.9392935513856225E-2</v>
      </c>
      <c r="L142" s="10">
        <f>LN(F147/F142)</f>
        <v>4.4563003275311569E-2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-6.6316027406249811E-2</v>
      </c>
      <c r="Q142" s="10">
        <f>[1]SPX_20260526_MULT!P142</f>
        <v>-3.043501755835569E-2</v>
      </c>
      <c r="R142" s="10">
        <f>LN(F902/F897)</f>
        <v>-6.861725711698681E-2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-4.6335500982632337E-3</v>
      </c>
      <c r="W142" s="10">
        <f>[1]SPX_20260526_MULT!V142</f>
        <v>1.8607677167240294E-2</v>
      </c>
      <c r="X142" s="10">
        <f>LN(F1028/F1024)</f>
        <v>-4.6443182676303906E-3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3.2900650850815845E-2</v>
      </c>
      <c r="AC142" s="10">
        <f>[1]SPX_20260526_MULT!AB142</f>
        <v>1.2160749298709568E-2</v>
      </c>
      <c r="AD142" s="10">
        <f>LN(F1088/F1083)</f>
        <v>3.2371010150124238E-2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9.012947545779566E-3</v>
      </c>
      <c r="AI142" s="10">
        <f>[1]SPX_20260526_MULT!AH142</f>
        <v>-1.829302999565283E-2</v>
      </c>
      <c r="AJ142" s="10">
        <f>LN(F1151/F1146)</f>
        <v>8.9725733464060212E-3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134.54</v>
      </c>
      <c r="C143" s="5">
        <v>137.77000000000001</v>
      </c>
      <c r="D143" s="5">
        <v>134.18</v>
      </c>
      <c r="E143" s="5">
        <v>136.51</v>
      </c>
      <c r="F143" s="5">
        <v>124.90860000000001</v>
      </c>
      <c r="G143" s="7">
        <v>53800</v>
      </c>
      <c r="I143" s="4">
        <f>A148</f>
        <v>44550</v>
      </c>
      <c r="J143" s="10">
        <f>(F148-F143)/F143</f>
        <v>3.6242500516377466E-2</v>
      </c>
      <c r="K143" s="10">
        <f>[1]SPX_20260526_MULT!J143</f>
        <v>-2.1621513026576892E-2</v>
      </c>
      <c r="L143" s="10">
        <f>LN(F148/F143)</f>
        <v>3.5601190303787493E-2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-5.6576868418855279E-2</v>
      </c>
      <c r="Q143" s="10">
        <f>[1]SPX_20260526_MULT!P143</f>
        <v>-1.9870751215756224E-2</v>
      </c>
      <c r="R143" s="10">
        <f>LN(F903/F898)</f>
        <v>-5.8240389054634842E-2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4.8824667641590609E-3</v>
      </c>
      <c r="W143" s="10">
        <f>[1]SPX_20260526_MULT!V143</f>
        <v>2.6777023630725625E-2</v>
      </c>
      <c r="X143" s="10">
        <f>LN(F1029/F1024)</f>
        <v>4.8705861786568338E-3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3.6977757123090989E-2</v>
      </c>
      <c r="AC143" s="10">
        <f>[1]SPX_20260526_MULT!AB143</f>
        <v>1.186196236174315E-2</v>
      </c>
      <c r="AD143" s="10">
        <f>LN(F1089/F1084)</f>
        <v>3.6310479762858887E-2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-1.2276896434866798E-2</v>
      </c>
      <c r="AI143" s="10">
        <f>[1]SPX_20260526_MULT!AH143</f>
        <v>1.0384318200186275E-3</v>
      </c>
      <c r="AJ143" s="10">
        <f>LN(F1152/F1147)</f>
        <v>-1.2352880063776384E-2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136.05000000000001</v>
      </c>
      <c r="C144" s="5">
        <v>138.24</v>
      </c>
      <c r="D144" s="5">
        <v>136</v>
      </c>
      <c r="E144" s="5">
        <v>136.4</v>
      </c>
      <c r="F144" s="5">
        <v>125.2484</v>
      </c>
      <c r="G144" s="7">
        <v>91600</v>
      </c>
      <c r="I144" s="4">
        <f>A149</f>
        <v>44551</v>
      </c>
      <c r="J144" s="10">
        <f>(F149-F144)/F144</f>
        <v>2.6099335400691762E-2</v>
      </c>
      <c r="K144" s="10">
        <f>[1]SPX_20260526_MULT!J144</f>
        <v>3.2671356519676903E-3</v>
      </c>
      <c r="L144" s="10">
        <f>LN(F149/F144)</f>
        <v>2.5764560191334402E-2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-4.8778699104314129E-2</v>
      </c>
      <c r="Q144" s="10">
        <f>[1]SPX_20260526_MULT!P144</f>
        <v>-1.6465094031275603E-2</v>
      </c>
      <c r="R144" s="10">
        <f>LN(F904/F899)</f>
        <v>-5.0008540147631377E-2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4.4886845104478434E-3</v>
      </c>
      <c r="W144" s="10">
        <f>[1]SPX_20260526_MULT!V144</f>
        <v>3.4389327944091344E-2</v>
      </c>
      <c r="X144" s="10">
        <f>LN(F1030/F1025)</f>
        <v>4.4786404114424919E-3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8.3028218773315912E-2</v>
      </c>
      <c r="AC144" s="10">
        <f>[1]SPX_20260526_MULT!AB144</f>
        <v>7.5922390882138709E-3</v>
      </c>
      <c r="AD144" s="10">
        <f>LN(F1090/F1085)</f>
        <v>7.9761023795110797E-2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-1.9159037768002284E-2</v>
      </c>
      <c r="AI144" s="10">
        <f>[1]SPX_20260526_MULT!AH144</f>
        <v>9.0926884605961218E-3</v>
      </c>
      <c r="AJ144" s="10">
        <f>LN(F1153/F1148)</f>
        <v>-1.9344950569515074E-2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136.91999999999999</v>
      </c>
      <c r="C145" s="5">
        <v>139.41</v>
      </c>
      <c r="D145" s="5">
        <v>135.99</v>
      </c>
      <c r="E145" s="5">
        <v>135.99</v>
      </c>
      <c r="F145" s="5">
        <v>124.8719</v>
      </c>
      <c r="G145" s="7">
        <v>155800</v>
      </c>
      <c r="I145" s="4">
        <f>A150</f>
        <v>44552</v>
      </c>
      <c r="J145" s="10">
        <f>(F150-F145)/F145</f>
        <v>3.9120891089188266E-2</v>
      </c>
      <c r="K145" s="10">
        <f>[1]SPX_20260526_MULT!J145</f>
        <v>-2.821745855563421E-3</v>
      </c>
      <c r="L145" s="10">
        <f>LN(F150/F145)</f>
        <v>3.8375058658663551E-2</v>
      </c>
      <c r="M145" s="10">
        <f>[1]SPX_20260526_MULT!L145</f>
        <v>-2.8257344854336354E-3</v>
      </c>
      <c r="O145" s="4">
        <f>A905</f>
        <v>45650</v>
      </c>
      <c r="P145" s="10">
        <f>(F905-F900)/F900</f>
        <v>-3.068061770014803E-2</v>
      </c>
      <c r="Q145" s="10">
        <f>[1]SPX_20260526_MULT!P145</f>
        <v>-1.7469148027540852E-3</v>
      </c>
      <c r="R145" s="10">
        <f>LN(F905/F900)</f>
        <v>-3.1161121500836206E-2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-3.3367680212847153E-2</v>
      </c>
      <c r="W145" s="10">
        <f>[1]SPX_20260526_MULT!V145</f>
        <v>2.9838212529077455E-2</v>
      </c>
      <c r="X145" s="10">
        <f>LN(F1031/F1026)</f>
        <v>-3.3937083561600842E-2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5.6809949679854671E-2</v>
      </c>
      <c r="AC145" s="10">
        <f>[1]SPX_20260526_MULT!AB145</f>
        <v>5.6997128076585052E-3</v>
      </c>
      <c r="AD145" s="10">
        <f>LN(F1091/F1086)</f>
        <v>5.5254889094465694E-2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-1.3554117845568599E-2</v>
      </c>
      <c r="AI145" s="10">
        <f>[1]SPX_20260526_MULT!AH145</f>
        <v>1.6106766979696888E-2</v>
      </c>
      <c r="AJ145" s="10">
        <f>LN(F1154/F1149)</f>
        <v>-1.3646813458679406E-2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137.07</v>
      </c>
      <c r="C146" s="5">
        <v>141.56</v>
      </c>
      <c r="D146" s="5">
        <v>136.25</v>
      </c>
      <c r="E146" s="5">
        <v>140.27000000000001</v>
      </c>
      <c r="F146" s="5">
        <v>128.80199999999999</v>
      </c>
      <c r="G146" s="7">
        <v>93300</v>
      </c>
      <c r="I146" s="4">
        <f>A151</f>
        <v>44553</v>
      </c>
      <c r="J146" s="10">
        <f>(F151-F146)/F146</f>
        <v>1.0408223474790725E-2</v>
      </c>
      <c r="K146" s="10">
        <f>[1]SPX_20260526_MULT!J146</f>
        <v>1.2234769478990172E-2</v>
      </c>
      <c r="L146" s="10">
        <f>LN(F151/F146)</f>
        <v>1.0354430851972974E-2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3.1502990987989199E-2</v>
      </c>
      <c r="Q146" s="10">
        <f>[1]SPX_20260526_MULT!P146</f>
        <v>2.9062105356291217E-2</v>
      </c>
      <c r="R146" s="10">
        <f>LN(F906/F902)</f>
        <v>3.1016953174009737E-2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-2.1994073668929498E-2</v>
      </c>
      <c r="W146" s="10">
        <f>[1]SPX_20260526_MULT!V146</f>
        <v>1.7371383728931728E-2</v>
      </c>
      <c r="X146" s="10">
        <f>LN(F1032/F1027)</f>
        <v>-2.2239549322457881E-2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4.4018695402726599E-2</v>
      </c>
      <c r="AC146" s="10">
        <f>[1]SPX_20260526_MULT!AB146</f>
        <v>-4.1073528790885779E-3</v>
      </c>
      <c r="AD146" s="10">
        <f>LN(F1092/F1087)</f>
        <v>4.3077396773986157E-2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-1.6741724052362995E-2</v>
      </c>
      <c r="AI146" s="10">
        <f>[1]SPX_20260526_MULT!AH146</f>
        <v>3.1335533321464826E-2</v>
      </c>
      <c r="AJ146" s="10">
        <f>LN(F1155/F1150)</f>
        <v>-1.6883450774405076E-2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139.28</v>
      </c>
      <c r="C147" s="5">
        <v>141.46</v>
      </c>
      <c r="D147" s="5">
        <v>139.21</v>
      </c>
      <c r="E147" s="5">
        <v>140.76</v>
      </c>
      <c r="F147" s="5">
        <v>129.25190000000001</v>
      </c>
      <c r="G147" s="7">
        <v>230100</v>
      </c>
      <c r="I147" s="4">
        <f>A152</f>
        <v>44557</v>
      </c>
      <c r="J147" s="10">
        <f>(F152-F148)/F148</f>
        <v>1.3549595319989343E-2</v>
      </c>
      <c r="K147" s="10">
        <f>[1]SPX_20260526_MULT!J147</f>
        <v>4.8854843017324762E-2</v>
      </c>
      <c r="L147" s="10">
        <f>LN(F152/F148)</f>
        <v>1.345862041417306E-2</v>
      </c>
      <c r="M147" s="10">
        <f>[1]SPX_20260526_MULT!L147</f>
        <v>4.7698943306665582E-2</v>
      </c>
      <c r="O147" s="4">
        <f>A907</f>
        <v>45653</v>
      </c>
      <c r="P147" s="10">
        <f>(F907-F903)/F903</f>
        <v>1.0621669718574367E-2</v>
      </c>
      <c r="Q147" s="10">
        <f>[1]SPX_20260526_MULT!P147</f>
        <v>6.7426590329774288E-3</v>
      </c>
      <c r="R147" s="10">
        <f>LN(F907/F903)</f>
        <v>1.0565656074614344E-2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1.313487259249619E-2</v>
      </c>
      <c r="W147" s="10">
        <f>[1]SPX_20260526_MULT!V147</f>
        <v>2.2202255941989116E-2</v>
      </c>
      <c r="X147" s="10">
        <f>LN(F1033/F1028)</f>
        <v>1.3049358153719704E-2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4.2936962108710862E-2</v>
      </c>
      <c r="AC147" s="10">
        <f>[1]SPX_20260526_MULT!AB147</f>
        <v>-3.1000276560694384E-3</v>
      </c>
      <c r="AD147" s="10">
        <f>LN(F1093/F1088)</f>
        <v>4.20407351784245E-2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6.4746814083918962E-3</v>
      </c>
      <c r="AI147" s="10">
        <f>[1]SPX_20260526_MULT!AH147</f>
        <v>1.3964430463091712E-2</v>
      </c>
      <c r="AJ147" s="10">
        <f>LN(F1156/F1152)</f>
        <v>6.4538106977496774E-3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139.61000000000001</v>
      </c>
      <c r="C148" s="5">
        <v>141.37</v>
      </c>
      <c r="D148" s="5">
        <v>137.51</v>
      </c>
      <c r="E148" s="5">
        <v>140.96</v>
      </c>
      <c r="F148" s="5">
        <v>129.43559999999999</v>
      </c>
      <c r="G148" s="7">
        <v>58400</v>
      </c>
      <c r="I148" s="4">
        <f>A153</f>
        <v>44558</v>
      </c>
      <c r="J148" s="10">
        <f>(F153-F149)/F149</f>
        <v>1.3718775604529351E-2</v>
      </c>
      <c r="K148" s="10">
        <f>[1]SPX_20260526_MULT!J148</f>
        <v>2.9493077348292106E-2</v>
      </c>
      <c r="L148" s="10">
        <f>LN(F153/F149)</f>
        <v>1.3625525089803782E-2</v>
      </c>
      <c r="M148" s="10">
        <f>[1]SPX_20260526_MULT!L148</f>
        <v>2.906652317780729E-2</v>
      </c>
      <c r="O148" s="4">
        <f>A908</f>
        <v>45656</v>
      </c>
      <c r="P148" s="10">
        <f>(F908-F904)/F904</f>
        <v>5.3368558295084842E-3</v>
      </c>
      <c r="Q148" s="10">
        <f>[1]SPX_20260526_MULT!P148</f>
        <v>-1.1236879087017012E-2</v>
      </c>
      <c r="R148" s="10">
        <f>LN(F908/F904)</f>
        <v>5.3226652806543087E-3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1.3092499407929437E-2</v>
      </c>
      <c r="W148" s="10">
        <f>[1]SPX_20260526_MULT!V148</f>
        <v>2.2525590211397977E-2</v>
      </c>
      <c r="X148" s="10">
        <f>LN(F1034/F1029)</f>
        <v>1.3007533445240671E-2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4.852726637384891E-2</v>
      </c>
      <c r="AC148" s="10">
        <f>[1]SPX_20260526_MULT!AB148</f>
        <v>-4.861251167133515E-3</v>
      </c>
      <c r="AD148" s="10">
        <f>LN(F1094/F1089)</f>
        <v>4.738657614698339E-2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1.4308133154690442E-2</v>
      </c>
      <c r="AI148" s="10">
        <f>[1]SPX_20260526_MULT!AH148</f>
        <v>3.961625183386901E-3</v>
      </c>
      <c r="AJ148" s="10">
        <f>LN(F1157/F1153)</f>
        <v>1.4206737857944404E-2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140.99</v>
      </c>
      <c r="C149" s="5">
        <v>143.16</v>
      </c>
      <c r="D149" s="5">
        <v>139.79</v>
      </c>
      <c r="E149" s="5">
        <v>139.96</v>
      </c>
      <c r="F149" s="5">
        <v>128.51730000000001</v>
      </c>
      <c r="G149" s="7">
        <v>54200</v>
      </c>
      <c r="I149" s="4">
        <f>A154</f>
        <v>44559</v>
      </c>
      <c r="J149" s="10">
        <f>(F154-F150)/F150</f>
        <v>1.3516033817057916E-2</v>
      </c>
      <c r="K149" s="10">
        <f>[1]SPX_20260526_MULT!J149</f>
        <v>2.0546953077423626E-2</v>
      </c>
      <c r="L149" s="10">
        <f>LN(F154/F150)</f>
        <v>1.3425507028545986E-2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2.4727238238474739E-4</v>
      </c>
      <c r="Q149" s="10">
        <f>[1]SPX_20260526_MULT!P149</f>
        <v>-2.6226664061827415E-2</v>
      </c>
      <c r="R149" s="10">
        <f>LN(F909/F905)</f>
        <v>2.4724181560798646E-4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1.3391898586081924E-2</v>
      </c>
      <c r="W149" s="10">
        <f>[1]SPX_20260526_MULT!V149</f>
        <v>4.033843817150916E-3</v>
      </c>
      <c r="X149" s="10">
        <f>LN(F1035/F1031)</f>
        <v>1.330301973729146E-2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1.3315905252680643E-2</v>
      </c>
      <c r="AC149" s="10">
        <f>[1]SPX_20260526_MULT!AB149</f>
        <v>4.7379419421886343E-3</v>
      </c>
      <c r="AD149" s="10">
        <f>LN(F1095/F1090)</f>
        <v>1.3228027838318125E-2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6.3923574387846831E-4</v>
      </c>
      <c r="AI149" s="10">
        <f>[1]SPX_20260526_MULT!AH149</f>
        <v>-1.9609568452875958E-3</v>
      </c>
      <c r="AJ149" s="10">
        <f>LN(F1158/F1154)</f>
        <v>6.3903151973729463E-4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140</v>
      </c>
      <c r="C150" s="5">
        <v>141.36000000000001</v>
      </c>
      <c r="D150" s="5">
        <v>139.53</v>
      </c>
      <c r="E150" s="5">
        <v>141.31</v>
      </c>
      <c r="F150" s="5">
        <v>129.75700000000001</v>
      </c>
      <c r="G150" s="7">
        <v>25000</v>
      </c>
      <c r="I150" s="4">
        <f>A155</f>
        <v>44560</v>
      </c>
      <c r="J150" s="10">
        <f>(F155-F151)/F151</f>
        <v>1.5734279167620907E-2</v>
      </c>
      <c r="K150" s="10">
        <f>[1]SPX_20260526_MULT!J150</f>
        <v>1.1202359817088699E-2</v>
      </c>
      <c r="L150" s="10">
        <f>LN(F155/F151)</f>
        <v>1.5611778697378603E-2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-1.9405805001480515E-2</v>
      </c>
      <c r="Q150" s="10">
        <f>[1]SPX_20260526_MULT!P150</f>
        <v>-2.7997927252361526E-2</v>
      </c>
      <c r="R150" s="10">
        <f>LN(F910/F906)</f>
        <v>-1.9596569629029167E-2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4.1181547920535848E-3</v>
      </c>
      <c r="W150" s="10">
        <f>[1]SPX_20260526_MULT!V150</f>
        <v>4.4385538080305431E-3</v>
      </c>
      <c r="X150" s="10">
        <f>LN(F1036/F1032)</f>
        <v>4.1096984011425603E-3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2.4330902113094393E-2</v>
      </c>
      <c r="AC150" s="10">
        <f>[1]SPX_20260526_MULT!AB150</f>
        <v>1.1031986856464115E-2</v>
      </c>
      <c r="AD150" s="10">
        <f>LN(F1096/F1091)</f>
        <v>2.4039621011519262E-2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-1.1958633208075907E-2</v>
      </c>
      <c r="AI150" s="10">
        <f>[1]SPX_20260526_MULT!AH150</f>
        <v>-1.2485455600737286E-2</v>
      </c>
      <c r="AJ150" s="10">
        <f>LN(F1159/F1155)</f>
        <v>-1.2030712888165415E-2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142</v>
      </c>
      <c r="C151" s="5">
        <v>142</v>
      </c>
      <c r="D151" s="5">
        <v>140.16</v>
      </c>
      <c r="E151" s="5">
        <v>141.72999999999999</v>
      </c>
      <c r="F151" s="5">
        <v>130.14259999999999</v>
      </c>
      <c r="G151" s="7">
        <v>23900</v>
      </c>
      <c r="I151" s="4">
        <f>A156</f>
        <v>44561</v>
      </c>
      <c r="J151" s="10">
        <f>(F156-F151)/F151</f>
        <v>2.8787652928403355E-2</v>
      </c>
      <c r="K151" s="10">
        <f>[1]SPX_20260526_MULT!J151</f>
        <v>8.5467614938454367E-3</v>
      </c>
      <c r="L151" s="10">
        <f>LN(F156/F151)</f>
        <v>2.8381072998799158E-2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7.5315828227536042E-3</v>
      </c>
      <c r="Q151" s="10">
        <f>[1]SPX_20260526_MULT!P151</f>
        <v>-4.7513584270005025E-3</v>
      </c>
      <c r="R151" s="10">
        <f>LN(F911/F907)</f>
        <v>7.5033620622635281E-3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1.2471751765775198E-2</v>
      </c>
      <c r="W151" s="10">
        <f>[1]SPX_20260526_MULT!V151</f>
        <v>5.7551763933567325E-3</v>
      </c>
      <c r="X151" s="10">
        <f>LN(F1037/F1033)</f>
        <v>1.2394620118766837E-2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1.9033823089834593E-2</v>
      </c>
      <c r="AC151" s="10">
        <f>[1]SPX_20260526_MULT!AB151</f>
        <v>1.6750126674556162E-2</v>
      </c>
      <c r="AD151" s="10">
        <f>LN(F1097/F1092)</f>
        <v>1.8854946123327387E-2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-1.2786225109731972E-2</v>
      </c>
      <c r="AI151" s="10">
        <f>[1]SPX_20260526_MULT!AH151</f>
        <v>-1.0313177463487174E-2</v>
      </c>
      <c r="AJ151" s="10">
        <f>LN(F1160/F1156)</f>
        <v>-1.2868672433358668E-2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142</v>
      </c>
      <c r="C152" s="5">
        <v>143</v>
      </c>
      <c r="D152" s="5">
        <v>140.72999999999999</v>
      </c>
      <c r="E152" s="5">
        <v>142.87</v>
      </c>
      <c r="F152" s="5">
        <v>131.18940000000001</v>
      </c>
      <c r="G152" s="7">
        <v>46100</v>
      </c>
      <c r="I152" s="4">
        <f>A157</f>
        <v>44564</v>
      </c>
      <c r="J152" s="10">
        <f>(F157-F152)/F152</f>
        <v>-1.5397585475655669E-3</v>
      </c>
      <c r="K152" s="10">
        <f>[1]SPX_20260526_MULT!J152</f>
        <v>1.1208489147965907E-3</v>
      </c>
      <c r="L152" s="10">
        <f>LN(F157/F152)</f>
        <v>-1.5409451940137746E-3</v>
      </c>
      <c r="M152" s="10">
        <f>[1]SPX_20260526_MULT!L152</f>
        <v>1.120221232632589E-3</v>
      </c>
      <c r="O152" s="4">
        <f>A912</f>
        <v>45663</v>
      </c>
      <c r="P152" s="10">
        <f>(F912-F908)/F908</f>
        <v>-1.8412827714079247E-2</v>
      </c>
      <c r="Q152" s="10">
        <f>[1]SPX_20260526_MULT!P152</f>
        <v>1.1586371481450081E-2</v>
      </c>
      <c r="R152" s="10">
        <f>LN(F912/F908)</f>
        <v>-1.8584453839202032E-2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4.2268157052182606E-3</v>
      </c>
      <c r="W152" s="10">
        <f>[1]SPX_20260526_MULT!V152</f>
        <v>1.7675396057314591E-4</v>
      </c>
      <c r="X152" s="10">
        <f>LN(F1038/F1034)</f>
        <v>4.2179078122416523E-3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1.7825321348775354E-2</v>
      </c>
      <c r="AC152" s="10">
        <f>[1]SPX_20260526_MULT!AB152</f>
        <v>1.0850850855672226E-2</v>
      </c>
      <c r="AD152" s="10">
        <f>LN(F1098/F1093)</f>
        <v>1.7668313374404873E-2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-2.3141627044321832E-2</v>
      </c>
      <c r="AI152" s="10">
        <f>[1]SPX_20260526_MULT!AH152</f>
        <v>-5.3439600870018372E-4</v>
      </c>
      <c r="AJ152" s="10">
        <f>LN(F1161/F1157)</f>
        <v>-2.3413598598027482E-2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142.19</v>
      </c>
      <c r="C153" s="5">
        <v>143</v>
      </c>
      <c r="D153" s="5">
        <v>141.19</v>
      </c>
      <c r="E153" s="5">
        <v>141.88</v>
      </c>
      <c r="F153" s="5">
        <v>130.28039999999999</v>
      </c>
      <c r="G153" s="7">
        <v>29000</v>
      </c>
      <c r="I153" s="4">
        <f>A158</f>
        <v>44565</v>
      </c>
      <c r="J153" s="10">
        <f>(F158-F153)/F153</f>
        <v>-3.2422375123194428E-3</v>
      </c>
      <c r="K153" s="10">
        <f>[1]SPX_20260526_MULT!J153</f>
        <v>1.5021675911255025E-3</v>
      </c>
      <c r="L153" s="10">
        <f>LN(F158/F153)</f>
        <v>-3.2475049529732589E-3</v>
      </c>
      <c r="M153" s="10">
        <f>[1]SPX_20260526_MULT!L153</f>
        <v>1.5010404660023245E-3</v>
      </c>
      <c r="O153" s="4">
        <f>A913</f>
        <v>45664</v>
      </c>
      <c r="P153" s="10">
        <f>(F913-F909)/F909</f>
        <v>-2.2167737915433382E-2</v>
      </c>
      <c r="Q153" s="10">
        <f>[1]SPX_20260526_MULT!P153</f>
        <v>4.6585556156806714E-3</v>
      </c>
      <c r="R153" s="10">
        <f>LN(F913/F909)</f>
        <v>-2.241713481801564E-2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1.5446834803122872E-3</v>
      </c>
      <c r="W153" s="10">
        <f>[1]SPX_20260526_MULT!V153</f>
        <v>-3.1213580526430048E-3</v>
      </c>
      <c r="X153" s="10">
        <f>LN(F1039/F1034)</f>
        <v>1.5434916839261025E-3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9.6848844516543783E-3</v>
      </c>
      <c r="AC153" s="10">
        <f>[1]SPX_20260526_MULT!AB153</f>
        <v>1.187018574703398E-2</v>
      </c>
      <c r="AD153" s="10">
        <f>LN(F1099/F1094)</f>
        <v>9.63828657999612E-3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-2.7942277612230202E-2</v>
      </c>
      <c r="AI153" s="10">
        <f>[1]SPX_20260526_MULT!AH153</f>
        <v>7.0443602007946339E-3</v>
      </c>
      <c r="AJ153" s="10">
        <f>LN(F1162/F1158)</f>
        <v>-2.8340091112324883E-2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142.28</v>
      </c>
      <c r="C154" s="5">
        <v>143.22</v>
      </c>
      <c r="D154" s="5">
        <v>141.30000000000001</v>
      </c>
      <c r="E154" s="5">
        <v>143.22</v>
      </c>
      <c r="F154" s="5">
        <v>131.51079999999999</v>
      </c>
      <c r="G154" s="7">
        <v>61000</v>
      </c>
      <c r="I154" s="4">
        <f>A159</f>
        <v>44566</v>
      </c>
      <c r="J154" s="10">
        <f>(F159-F154)/F154</f>
        <v>-1.752555683639671E-2</v>
      </c>
      <c r="K154" s="10">
        <f>[1]SPX_20260526_MULT!J154</f>
        <v>-1.9294562987015242E-2</v>
      </c>
      <c r="L154" s="10">
        <f>LN(F159/F154)</f>
        <v>-1.7680947624262994E-2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-2.0024958177274097E-2</v>
      </c>
      <c r="Q154" s="10">
        <f>[1]SPX_20260526_MULT!P154</f>
        <v>6.2261823036502337E-3</v>
      </c>
      <c r="R154" s="10">
        <f>LN(F914/F909)</f>
        <v>-2.0228175169653178E-2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1.5759979179109755E-2</v>
      </c>
      <c r="W154" s="10">
        <f>[1]SPX_20260526_MULT!V154</f>
        <v>6.1926523038597445E-3</v>
      </c>
      <c r="X154" s="10">
        <f>LN(F1040/F1035)</f>
        <v>1.5637080281554385E-2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2.5466164302046068E-2</v>
      </c>
      <c r="AC154" s="10">
        <f>[1]SPX_20260526_MULT!AB154</f>
        <v>3.9066990009657982E-3</v>
      </c>
      <c r="AD154" s="10">
        <f>LN(F1100/F1095)</f>
        <v>2.5147303643745719E-2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-3.0378088390640566E-2</v>
      </c>
      <c r="AI154" s="10">
        <f>[1]SPX_20260526_MULT!AH154</f>
        <v>1.101894675334158E-2</v>
      </c>
      <c r="AJ154" s="10">
        <f>LN(F1163/F1159)</f>
        <v>-3.0849065315419137E-2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143.18</v>
      </c>
      <c r="C155" s="5">
        <v>145.05000000000001</v>
      </c>
      <c r="D155" s="5">
        <v>142.49</v>
      </c>
      <c r="E155" s="5">
        <v>143.96</v>
      </c>
      <c r="F155" s="5">
        <v>132.19030000000001</v>
      </c>
      <c r="G155" s="7">
        <v>69700</v>
      </c>
      <c r="I155" s="4">
        <f>A160</f>
        <v>44567</v>
      </c>
      <c r="J155" s="10">
        <f>(F160-F155)/F155</f>
        <v>-2.8132926546047772E-2</v>
      </c>
      <c r="K155" s="10">
        <f>[1]SPX_20260526_MULT!J155</f>
        <v>-1.730170986852151E-2</v>
      </c>
      <c r="L155" s="10">
        <f>LN(F160/F155)</f>
        <v>-2.8536239579422654E-2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-4.2632230972546183E-2</v>
      </c>
      <c r="Q155" s="10">
        <f>[1]SPX_20260526_MULT!P155</f>
        <v>-1.9424615709473778E-2</v>
      </c>
      <c r="R155" s="10">
        <f>LN(F915/F911)</f>
        <v>-4.3567667696475354E-2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-3.9378481989950686E-3</v>
      </c>
      <c r="W155" s="10">
        <f>[1]SPX_20260526_MULT!V155</f>
        <v>2.929843611457256E-3</v>
      </c>
      <c r="X155" s="10">
        <f>LN(F1041/F1036)</f>
        <v>-3.9456219377941954E-3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3.0359479281701539E-2</v>
      </c>
      <c r="AC155" s="10">
        <f>[1]SPX_20260526_MULT!AB155</f>
        <v>6.3356774843342512E-3</v>
      </c>
      <c r="AD155" s="10">
        <f>LN(F1101/F1096)</f>
        <v>2.9907750363426945E-2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-1.0500709474730885E-2</v>
      </c>
      <c r="AI155" s="10">
        <f>[1]SPX_20260526_MULT!AH155</f>
        <v>1.10963406617486E-2</v>
      </c>
      <c r="AJ155" s="10">
        <f>LN(F1164/F1159)</f>
        <v>-1.0556230943038885E-2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144</v>
      </c>
      <c r="C156" s="5">
        <v>146.07</v>
      </c>
      <c r="D156" s="5">
        <v>143.97</v>
      </c>
      <c r="E156" s="5">
        <v>145.81</v>
      </c>
      <c r="F156" s="5">
        <v>133.88910000000001</v>
      </c>
      <c r="G156" s="7">
        <v>33500</v>
      </c>
      <c r="I156" s="4">
        <f>A161</f>
        <v>44568</v>
      </c>
      <c r="J156" s="10">
        <f>(F161-F156)/F156</f>
        <v>-4.6156109795345651E-2</v>
      </c>
      <c r="K156" s="10">
        <f>[1]SPX_20260526_MULT!J156</f>
        <v>-1.8704790053888341E-2</v>
      </c>
      <c r="L156" s="10">
        <f>LN(F161/F156)</f>
        <v>-4.7255258025901359E-2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-8.2805616441329402E-3</v>
      </c>
      <c r="Q156" s="10">
        <f>[1]SPX_20260526_MULT!P156</f>
        <v>-2.328884561799998E-2</v>
      </c>
      <c r="R156" s="10">
        <f>LN(F916/F912)</f>
        <v>-8.3150359376188959E-3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-6.3213155584254145E-3</v>
      </c>
      <c r="W156" s="10">
        <f>[1]SPX_20260526_MULT!V156</f>
        <v>7.0314822323099051E-5</v>
      </c>
      <c r="X156" s="10">
        <f>LN(F1042/F1037)</f>
        <v>-6.3413796727105716E-3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3.2148132771344672E-2</v>
      </c>
      <c r="AC156" s="10">
        <f>[1]SPX_20260526_MULT!AB156</f>
        <v>2.9424824775704135E-3</v>
      </c>
      <c r="AD156" s="10">
        <f>LN(F1102/F1097)</f>
        <v>3.1642196265678553E-2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-1.1342555528060351E-2</v>
      </c>
      <c r="AI156" s="10">
        <f>[1]SPX_20260526_MULT!AH156</f>
        <v>1.5719190556518055E-2</v>
      </c>
      <c r="AJ156" s="10">
        <f>LN(F1165/F1160)</f>
        <v>-1.1407372906926902E-2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145.88</v>
      </c>
      <c r="C157" s="5">
        <v>146.30000000000001</v>
      </c>
      <c r="D157" s="5">
        <v>142.19999999999999</v>
      </c>
      <c r="E157" s="5">
        <v>142.65</v>
      </c>
      <c r="F157" s="5">
        <v>130.98740000000001</v>
      </c>
      <c r="G157" s="7">
        <v>59700</v>
      </c>
      <c r="I157" s="4">
        <f>A162</f>
        <v>44571</v>
      </c>
      <c r="J157" s="10">
        <f>(F162-F157)/F157</f>
        <v>-3.0073884969088652E-2</v>
      </c>
      <c r="K157" s="10">
        <f>[1]SPX_20260526_MULT!J157</f>
        <v>-2.6325136632813113E-2</v>
      </c>
      <c r="L157" s="10">
        <f>LN(F162/F157)</f>
        <v>-3.0535380457021196E-2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4.297865266599199E-3</v>
      </c>
      <c r="Q157" s="10">
        <f>[1]SPX_20260526_MULT!P157</f>
        <v>-1.1189586486769789E-2</v>
      </c>
      <c r="R157" s="10">
        <f>LN(F917/F913)</f>
        <v>4.2886558215478555E-3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-1.699732093136502E-2</v>
      </c>
      <c r="W157" s="10">
        <f>[1]SPX_20260526_MULT!V157</f>
        <v>2.6908697770546015E-3</v>
      </c>
      <c r="X157" s="10">
        <f>LN(F1043/F1038)</f>
        <v>-1.7143433438241842E-2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8.13335081166865E-3</v>
      </c>
      <c r="AC157" s="10">
        <f>[1]SPX_20260526_MULT!AB157</f>
        <v>-2.4312880539742926E-2</v>
      </c>
      <c r="AD157" s="10">
        <f>LN(F1103/F1098)</f>
        <v>8.1004533711929033E-3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1.8660231279213236E-3</v>
      </c>
      <c r="AI157" s="10">
        <f>[1]SPX_20260526_MULT!AH157</f>
        <v>1.0898240693656058E-2</v>
      </c>
      <c r="AJ157" s="10">
        <f>LN(F1166/F1161)</f>
        <v>1.8642842695948372E-3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142.47999999999999</v>
      </c>
      <c r="C158" s="5">
        <v>143.82</v>
      </c>
      <c r="D158" s="5">
        <v>140.93</v>
      </c>
      <c r="E158" s="5">
        <v>141.41999999999999</v>
      </c>
      <c r="F158" s="5">
        <v>129.858</v>
      </c>
      <c r="G158" s="7">
        <v>53100</v>
      </c>
      <c r="I158" s="4">
        <f>A163</f>
        <v>44572</v>
      </c>
      <c r="J158" s="10">
        <f>(F163-F158)/F158</f>
        <v>-4.3063192102142357E-2</v>
      </c>
      <c r="K158" s="10">
        <f>[1]SPX_20260526_MULT!J158</f>
        <v>-1.678721779728546E-2</v>
      </c>
      <c r="L158" s="10">
        <f>LN(F163/F158)</f>
        <v>-4.4017921164049498E-2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1.0427438590852999E-2</v>
      </c>
      <c r="Q158" s="10">
        <f>[1]SPX_20260526_MULT!P158</f>
        <v>5.3495881383855458E-3</v>
      </c>
      <c r="R158" s="10">
        <f>LN(F918/F914)</f>
        <v>1.0373447852141336E-2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-9.0088529733420627E-3</v>
      </c>
      <c r="W158" s="10">
        <f>[1]SPX_20260526_MULT!V158</f>
        <v>5.917169216022998E-3</v>
      </c>
      <c r="X158" s="10">
        <f>LN(F1044/F1039)</f>
        <v>-9.0496780657573165E-3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-1.2081567044001276E-2</v>
      </c>
      <c r="AC158" s="10">
        <f>[1]SPX_20260526_MULT!AB158</f>
        <v>-1.2693775709429821E-2</v>
      </c>
      <c r="AD158" s="10">
        <f>LN(F1104/F1099)</f>
        <v>-1.2155142379190209E-2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2.4803173009603548E-2</v>
      </c>
      <c r="AI158" s="10">
        <f>[1]SPX_20260526_MULT!AH158</f>
        <v>2.7243903434326648E-3</v>
      </c>
      <c r="AJ158" s="10">
        <f>LN(F1167/F1162)</f>
        <v>2.4500567818860581E-2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141.41999999999999</v>
      </c>
      <c r="C159" s="5">
        <v>143.32</v>
      </c>
      <c r="D159" s="5">
        <v>140.63999999999999</v>
      </c>
      <c r="E159" s="5">
        <v>140.71</v>
      </c>
      <c r="F159" s="5">
        <v>129.20599999999999</v>
      </c>
      <c r="G159" s="7">
        <v>42600</v>
      </c>
      <c r="I159" s="4">
        <f>A164</f>
        <v>44573</v>
      </c>
      <c r="J159" s="10">
        <f>(F164-F159)/F159</f>
        <v>-4.4631054285404571E-2</v>
      </c>
      <c r="K159" s="10">
        <f>[1]SPX_20260526_MULT!J159</f>
        <v>5.4823020673553727E-3</v>
      </c>
      <c r="L159" s="10">
        <f>LN(F164/F159)</f>
        <v>-4.5657682516655723E-2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3.7168159941530214E-2</v>
      </c>
      <c r="Q159" s="10">
        <f>[1]SPX_20260526_MULT!P159</f>
        <v>3.2255818865373617E-3</v>
      </c>
      <c r="R159" s="10">
        <f>LN(F919/F914)</f>
        <v>3.6494076121637235E-2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-5.1720923815522929E-3</v>
      </c>
      <c r="W159" s="10">
        <f>[1]SPX_20260526_MULT!V159</f>
        <v>5.9088529756618213E-3</v>
      </c>
      <c r="X159" s="10">
        <f>LN(F1045/F1040)</f>
        <v>-5.185513949749203E-3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-2.7584430485713091E-2</v>
      </c>
      <c r="AC159" s="10">
        <f>[1]SPX_20260526_MULT!AB159</f>
        <v>-1.0466715330845684E-2</v>
      </c>
      <c r="AD159" s="10">
        <f>LN(F1105/F1100)</f>
        <v>-2.7972025238602417E-2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3.5132520829212907E-2</v>
      </c>
      <c r="AI159" s="10">
        <f>[1]SPX_20260526_MULT!AH159</f>
        <v>8.1923958718726434E-4</v>
      </c>
      <c r="AJ159" s="10">
        <f>LN(F1168/F1163)</f>
        <v>3.4529457969496628E-2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141.22</v>
      </c>
      <c r="C160" s="5">
        <v>141.22</v>
      </c>
      <c r="D160" s="5">
        <v>139.32</v>
      </c>
      <c r="E160" s="5">
        <v>139.91</v>
      </c>
      <c r="F160" s="5">
        <v>128.47139999999999</v>
      </c>
      <c r="G160" s="7">
        <v>34100</v>
      </c>
      <c r="I160" s="4">
        <f>A165</f>
        <v>44574</v>
      </c>
      <c r="J160" s="10">
        <f>(F165-F160)/F160</f>
        <v>-3.1806300857622719E-2</v>
      </c>
      <c r="K160" s="10">
        <f>[1]SPX_20260526_MULT!J160</f>
        <v>-7.8832213406253761E-3</v>
      </c>
      <c r="L160" s="10">
        <f>LN(F165/F160)</f>
        <v>-3.2323109303567625E-2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6.2462647229415975E-2</v>
      </c>
      <c r="Q160" s="10">
        <f>[1]SPX_20260526_MULT!P160</f>
        <v>2.9109153189269387E-2</v>
      </c>
      <c r="R160" s="10">
        <f>LN(F920/F915)</f>
        <v>6.0589465649679188E-2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1.1284353830327064E-2</v>
      </c>
      <c r="W160" s="10">
        <f>[1]SPX_20260526_MULT!V160</f>
        <v>1.0548179640094463E-2</v>
      </c>
      <c r="X160" s="10">
        <f>LN(F1046/F1041)</f>
        <v>1.1221160462813774E-2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-4.4953563978316326E-2</v>
      </c>
      <c r="AC160" s="10">
        <f>[1]SPX_20260526_MULT!AB160</f>
        <v>-1.2239195221620236E-2</v>
      </c>
      <c r="AD160" s="10">
        <f>LN(F1106/F1101)</f>
        <v>-4.5995315577045261E-2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1.9846469173723413E-2</v>
      </c>
      <c r="AI160" s="10">
        <f>[1]SPX_20260526_MULT!AH160</f>
        <v>3.3244720044614449E-3</v>
      </c>
      <c r="AJ160" s="10">
        <f>LN(F1169/F1164)</f>
        <v>1.9652095548926551E-2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138.97999999999999</v>
      </c>
      <c r="C161" s="5">
        <v>140.05000000000001</v>
      </c>
      <c r="D161" s="5">
        <v>138.66</v>
      </c>
      <c r="E161" s="5">
        <v>139.08000000000001</v>
      </c>
      <c r="F161" s="5">
        <v>127.7093</v>
      </c>
      <c r="G161" s="7">
        <v>57300</v>
      </c>
      <c r="I161" s="4">
        <f>A166</f>
        <v>44575</v>
      </c>
      <c r="J161" s="10">
        <f>(F166-F161)/F161</f>
        <v>-2.2793171679744529E-2</v>
      </c>
      <c r="K161" s="10">
        <f>[1]SPX_20260526_MULT!J161</f>
        <v>-3.0317745676969161E-3</v>
      </c>
      <c r="L161" s="10">
        <f>LN(F166/F161)</f>
        <v>-2.3056951984553788E-2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5.0768305004672651E-2</v>
      </c>
      <c r="Q161" s="10">
        <f>[1]SPX_20260526_MULT!P161</f>
        <v>3.5312882268839239E-2</v>
      </c>
      <c r="R161" s="10">
        <f>LN(F921/F917)</f>
        <v>4.9521615645634474E-2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-1.4273032671319861E-2</v>
      </c>
      <c r="W161" s="10">
        <f>[1]SPX_20260526_MULT!V161</f>
        <v>1.5200280498737796E-2</v>
      </c>
      <c r="X161" s="10">
        <f>LN(F1047/F1042)</f>
        <v>-1.4375872128950836E-2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-4.0663641590402311E-2</v>
      </c>
      <c r="AC161" s="10">
        <f>[1]SPX_20260526_MULT!AB161</f>
        <v>-1.5744375604026917E-2</v>
      </c>
      <c r="AD161" s="10">
        <f>LN(F1107/F1102)</f>
        <v>-4.1513526896997291E-2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1.3832495198583998E-2</v>
      </c>
      <c r="AI161" s="10">
        <f>[1]SPX_20260526_MULT!AH161</f>
        <v>-3.7710228061756056E-3</v>
      </c>
      <c r="AJ161" s="10">
        <f>LN(F1170/F1165)</f>
        <v>1.3737699411421599E-2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138.49</v>
      </c>
      <c r="C162" s="5">
        <v>139.96</v>
      </c>
      <c r="D162" s="5">
        <v>137.69</v>
      </c>
      <c r="E162" s="5">
        <v>138.36000000000001</v>
      </c>
      <c r="F162" s="5">
        <v>127.04810000000001</v>
      </c>
      <c r="G162" s="7">
        <v>53600</v>
      </c>
      <c r="I162" s="4">
        <f>A167</f>
        <v>44579</v>
      </c>
      <c r="J162" s="10">
        <f>(F167-F163)/F163</f>
        <v>-1.2414507922125027E-2</v>
      </c>
      <c r="K162" s="10">
        <f>[1]SPX_20260526_MULT!J162</f>
        <v>-2.8847419149192279E-2</v>
      </c>
      <c r="L162" s="10">
        <f>LN(F167/F163)</f>
        <v>-1.2492211698118859E-2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5.9088930935804664E-3</v>
      </c>
      <c r="Q162" s="10">
        <f>[1]SPX_20260526_MULT!P162</f>
        <v>2.2934783116558603E-2</v>
      </c>
      <c r="R162" s="10">
        <f>LN(F922/F918)</f>
        <v>5.8915040511558544E-3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-1.0702418378371156E-3</v>
      </c>
      <c r="W162" s="10">
        <f>[1]SPX_20260526_MULT!V162</f>
        <v>1.0479026297988666E-2</v>
      </c>
      <c r="X162" s="10">
        <f>LN(F1048/F1043)</f>
        <v>-1.0708149555857191E-3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-3.0236735293577552E-2</v>
      </c>
      <c r="AC162" s="10">
        <f>[1]SPX_20260526_MULT!AB162</f>
        <v>1.7016380502017717E-2</v>
      </c>
      <c r="AD162" s="10">
        <f>LN(F1108/F1103)</f>
        <v>-3.0703294275153767E-2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-8.094207650625412E-3</v>
      </c>
      <c r="AI162" s="10">
        <f>[1]SPX_20260526_MULT!AH162</f>
        <v>-2.3964176607277766E-2</v>
      </c>
      <c r="AJ162" s="10">
        <f>LN(F1171/F1167)</f>
        <v>-8.1271435966956875E-3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138.57</v>
      </c>
      <c r="C163" s="5">
        <v>138.57</v>
      </c>
      <c r="D163" s="5">
        <v>132.34</v>
      </c>
      <c r="E163" s="5">
        <v>135.33000000000001</v>
      </c>
      <c r="F163" s="5">
        <v>124.2659</v>
      </c>
      <c r="G163" s="7">
        <v>41200</v>
      </c>
      <c r="I163" s="4">
        <f>A168</f>
        <v>44580</v>
      </c>
      <c r="J163" s="10">
        <f>(F168-F164)/F164</f>
        <v>-1.2571350800473755E-2</v>
      </c>
      <c r="K163" s="10">
        <f>[1]SPX_20260526_MULT!J163</f>
        <v>-4.0959788399932508E-2</v>
      </c>
      <c r="L163" s="10">
        <f>LN(F168/F164)</f>
        <v>-1.2651038792467647E-2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-1.9945091649965881E-2</v>
      </c>
      <c r="Q163" s="10">
        <f>[1]SPX_20260526_MULT!P163</f>
        <v>3.0547384200580924E-2</v>
      </c>
      <c r="R163" s="10">
        <f>LN(F923/F919)</f>
        <v>-2.0146679958474946E-2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-4.5041783494833218E-3</v>
      </c>
      <c r="W163" s="10">
        <f>[1]SPX_20260526_MULT!V163</f>
        <v>1.4586813281052673E-2</v>
      </c>
      <c r="X163" s="10">
        <f>LN(F1049/F1044)</f>
        <v>-4.5143527237445765E-3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-4.4467517212810267E-3</v>
      </c>
      <c r="AC163" s="10">
        <f>[1]SPX_20260526_MULT!AB163</f>
        <v>1.2083107566265544E-2</v>
      </c>
      <c r="AD163" s="10">
        <f>LN(F1109/F1104)</f>
        <v>-4.4566679292455036E-3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1.3016654156313801E-2</v>
      </c>
      <c r="AI163" s="10">
        <f>[1]SPX_20260526_MULT!AH163</f>
        <v>-7.3600322328409816E-3</v>
      </c>
      <c r="AJ163" s="10">
        <f>LN(F1172/F1168)</f>
        <v>1.2932665562118343E-2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135</v>
      </c>
      <c r="C164" s="5">
        <v>135.47</v>
      </c>
      <c r="D164" s="5">
        <v>134.07</v>
      </c>
      <c r="E164" s="5">
        <v>134.43</v>
      </c>
      <c r="F164" s="5">
        <v>123.43940000000001</v>
      </c>
      <c r="G164" s="7">
        <v>37200</v>
      </c>
      <c r="I164" s="4">
        <f>A169</f>
        <v>44581</v>
      </c>
      <c r="J164" s="10">
        <f>(F169-F165)/F165</f>
        <v>-1.875062306448037E-2</v>
      </c>
      <c r="K164" s="10">
        <f>[1]SPX_20260526_MULT!J164</f>
        <v>-3.7840453392249319E-2</v>
      </c>
      <c r="L164" s="10">
        <f>LN(F169/F165)</f>
        <v>-1.8928644855891553E-2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-2.1642475203577451E-2</v>
      </c>
      <c r="Q164" s="10">
        <f>[1]SPX_20260526_MULT!P164</f>
        <v>1.7439707522530611E-2</v>
      </c>
      <c r="R164" s="10">
        <f>LN(F924/F920)</f>
        <v>-2.1880108474250575E-2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-1.6245786868154078E-2</v>
      </c>
      <c r="W164" s="10">
        <f>[1]SPX_20260526_MULT!V164</f>
        <v>1.3348436098889428E-2</v>
      </c>
      <c r="X164" s="10">
        <f>LN(F1050/F1045)</f>
        <v>-1.6379196533549079E-2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-1.697605186955551E-2</v>
      </c>
      <c r="AC164" s="10">
        <f>[1]SPX_20260526_MULT!AB164</f>
        <v>1.3701949281385883E-2</v>
      </c>
      <c r="AD164" s="10">
        <f>LN(F1110/F1105)</f>
        <v>-1.7121796842362601E-2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3.2569492629744828E-3</v>
      </c>
      <c r="AI164" s="10">
        <f>[1]SPX_20260526_MULT!AH164</f>
        <v>-4.4812777798369837E-3</v>
      </c>
      <c r="AJ164" s="10">
        <f>LN(F1173/F1169)</f>
        <v>3.2516568919327394E-3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134.03</v>
      </c>
      <c r="C165" s="5">
        <v>136.66</v>
      </c>
      <c r="D165" s="5">
        <v>132.54</v>
      </c>
      <c r="E165" s="5">
        <v>135.46</v>
      </c>
      <c r="F165" s="5">
        <v>124.3852</v>
      </c>
      <c r="G165" s="7">
        <v>45000</v>
      </c>
      <c r="I165" s="4">
        <f>A170</f>
        <v>44582</v>
      </c>
      <c r="J165" s="10">
        <f>(F170-F166)/F166</f>
        <v>-1.905633405556487E-2</v>
      </c>
      <c r="K165" s="10">
        <f>[1]SPX_20260526_MULT!J165</f>
        <v>-5.6812935075909766E-2</v>
      </c>
      <c r="L165" s="10">
        <f>LN(F170/F166)</f>
        <v>-1.9240246198753665E-2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1.8576056881396187E-3</v>
      </c>
      <c r="Q165" s="10">
        <f>[1]SPX_20260526_MULT!P165</f>
        <v>2.6047165387159989E-3</v>
      </c>
      <c r="R165" s="10">
        <f>LN(F925/F920)</f>
        <v>1.8558824724002197E-3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-1.7185037545193287E-2</v>
      </c>
      <c r="W165" s="10">
        <f>[1]SPX_20260526_MULT!V165</f>
        <v>9.7057824448099957E-3</v>
      </c>
      <c r="X165" s="10">
        <f>LN(F1051/F1046)</f>
        <v>-1.7334414138011543E-2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-8.2224302713517824E-3</v>
      </c>
      <c r="AC165" s="10">
        <f>[1]SPX_20260526_MULT!AB165</f>
        <v>4.2481703919892214E-3</v>
      </c>
      <c r="AD165" s="10">
        <f>LN(F1111/F1106)</f>
        <v>-8.2564209031007613E-3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3.2909306984372955E-3</v>
      </c>
      <c r="AI165" s="10">
        <f>[1]SPX_20260526_MULT!AH165</f>
        <v>-3.5158307701524333E-3</v>
      </c>
      <c r="AJ165" s="10">
        <f>LN(F1174/F1170)</f>
        <v>3.2855274372663012E-3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135.80000000000001</v>
      </c>
      <c r="C166" s="5">
        <v>136.13999999999999</v>
      </c>
      <c r="D166" s="5">
        <v>134.69999999999999</v>
      </c>
      <c r="E166" s="5">
        <v>135.91</v>
      </c>
      <c r="F166" s="5">
        <v>124.7984</v>
      </c>
      <c r="G166" s="7">
        <v>36900</v>
      </c>
      <c r="I166" s="4">
        <f>A171</f>
        <v>44585</v>
      </c>
      <c r="J166" s="10">
        <f>(F171-F166)/F166</f>
        <v>-1.8835978666393187E-2</v>
      </c>
      <c r="K166" s="10">
        <f>[1]SPX_20260526_MULT!J166</f>
        <v>-5.4198654166472085E-2</v>
      </c>
      <c r="L166" s="10">
        <f>LN(F171/F166)</f>
        <v>-1.9015635295359525E-2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-1.8127817729079624E-2</v>
      </c>
      <c r="Q166" s="10">
        <f>[1]SPX_20260526_MULT!P166</f>
        <v>3.0516229129073161E-3</v>
      </c>
      <c r="R166" s="10">
        <f>LN(F926/F921)</f>
        <v>-1.8294139719543887E-2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-1.9852831740314494E-3</v>
      </c>
      <c r="W166" s="10">
        <f>[1]SPX_20260526_MULT!V166</f>
        <v>6.2741883035242172E-4</v>
      </c>
      <c r="X166" s="10">
        <f>LN(F1052/F1047)</f>
        <v>-1.9872564607932137E-3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-2.0742815821296313E-2</v>
      </c>
      <c r="AC166" s="10">
        <f>[1]SPX_20260526_MULT!AB166</f>
        <v>1.6498559119109003E-2</v>
      </c>
      <c r="AD166" s="10">
        <f>LN(F1112/F1107)</f>
        <v>-2.0960970053913234E-2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1.637236005476541E-2</v>
      </c>
      <c r="AI166" s="10">
        <f>[1]SPX_20260526_MULT!AH166</f>
        <v>1.4726492172964583E-3</v>
      </c>
      <c r="AJ166" s="10">
        <f>LN(F1175/F1170)</f>
        <v>1.6239778129888038E-2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134.83000000000001</v>
      </c>
      <c r="C167" s="5">
        <v>135.69999999999999</v>
      </c>
      <c r="D167" s="5">
        <v>132.55000000000001</v>
      </c>
      <c r="E167" s="5">
        <v>133.65</v>
      </c>
      <c r="F167" s="5">
        <v>122.72320000000001</v>
      </c>
      <c r="G167" s="7">
        <v>40900</v>
      </c>
      <c r="I167" s="4">
        <f>A172</f>
        <v>44586</v>
      </c>
      <c r="J167" s="10">
        <f>(F172-F167)/F167</f>
        <v>-4.2648822716487948E-3</v>
      </c>
      <c r="K167" s="10">
        <f>[1]SPX_20260526_MULT!J167</f>
        <v>-4.8209395190620209E-2</v>
      </c>
      <c r="L167" s="10">
        <f>LN(F172/F167)</f>
        <v>-4.2740028233345419E-3</v>
      </c>
      <c r="M167" s="10">
        <f>[1]SPX_20260526_MULT!L167</f>
        <v>-4.9410221315289091E-2</v>
      </c>
      <c r="O167" s="4">
        <f>A927</f>
        <v>45686</v>
      </c>
      <c r="P167" s="10">
        <f>(F927-F922)/F922</f>
        <v>2.6468248301747543E-3</v>
      </c>
      <c r="Q167" s="10">
        <f>[1]SPX_20260526_MULT!P167</f>
        <v>-7.7320306236389399E-3</v>
      </c>
      <c r="R167" s="10">
        <f>LN(F927/F922)</f>
        <v>2.6433281580273784E-3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-1.1869878654155022E-2</v>
      </c>
      <c r="W167" s="10">
        <f>[1]SPX_20260526_MULT!V167</f>
        <v>-3.765312237024337E-3</v>
      </c>
      <c r="X167" s="10">
        <f>LN(F1053/F1048)</f>
        <v>-1.1940888139135976E-2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-1.1617600938134749E-2</v>
      </c>
      <c r="AC167" s="10">
        <f>[1]SPX_20260526_MULT!AB167</f>
        <v>1.9159650695591789E-2</v>
      </c>
      <c r="AD167" s="10">
        <f>LN(F1113/F1108)</f>
        <v>-1.1685612531432608E-2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3.1347998027957846E-2</v>
      </c>
      <c r="AI167" s="10">
        <f>[1]SPX_20260526_MULT!AH167</f>
        <v>2.6738847449246272E-2</v>
      </c>
      <c r="AJ167" s="10">
        <f>LN(F1176/F1171)</f>
        <v>3.0866682542589195E-2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133.49</v>
      </c>
      <c r="C168" s="5">
        <v>135.63</v>
      </c>
      <c r="D168" s="5">
        <v>132.61000000000001</v>
      </c>
      <c r="E168" s="5">
        <v>132.74</v>
      </c>
      <c r="F168" s="5">
        <v>121.88760000000001</v>
      </c>
      <c r="G168" s="7">
        <v>39600</v>
      </c>
      <c r="I168" s="4">
        <f>A173</f>
        <v>44587</v>
      </c>
      <c r="J168" s="10">
        <f>(F173-F168)/F168</f>
        <v>3.7657645240359928E-4</v>
      </c>
      <c r="K168" s="10">
        <f>[1]SPX_20260526_MULT!J168</f>
        <v>-4.0335161814663116E-2</v>
      </c>
      <c r="L168" s="10">
        <f>LN(F173/F168)</f>
        <v>3.7650556528698938E-4</v>
      </c>
      <c r="M168" s="10">
        <f>[1]SPX_20260526_MULT!L168</f>
        <v>-4.1171182369510666E-2</v>
      </c>
      <c r="O168" s="4">
        <f>A928</f>
        <v>45687</v>
      </c>
      <c r="P168" s="10">
        <f>(F928-F923)/F923</f>
        <v>1.8448055033099525E-2</v>
      </c>
      <c r="Q168" s="10">
        <f>[1]SPX_20260526_MULT!P168</f>
        <v>-7.7696279117657422E-3</v>
      </c>
      <c r="R168" s="10">
        <f>LN(F928/F923)</f>
        <v>1.8279953943849944E-2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-1.6946191036326053E-2</v>
      </c>
      <c r="W168" s="10">
        <f>[1]SPX_20260526_MULT!V168</f>
        <v>-2.3577834663123347E-2</v>
      </c>
      <c r="X168" s="10">
        <f>LN(F1054/F1049)</f>
        <v>-1.7091420797342029E-2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-2.1144178465895811E-2</v>
      </c>
      <c r="AC168" s="10">
        <f>[1]SPX_20260526_MULT!AB168</f>
        <v>2.0791031810685694E-2</v>
      </c>
      <c r="AD168" s="10">
        <f>LN(F1114/F1109)</f>
        <v>-2.1370918457350088E-2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-7.8828766357939388E-3</v>
      </c>
      <c r="AI168" s="10">
        <f>[1]SPX_20260526_MULT!AH168</f>
        <v>1.4894612923712896E-2</v>
      </c>
      <c r="AJ168" s="10">
        <f>LN(F1177/F1172)</f>
        <v>-7.9141107592652447E-3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132.74</v>
      </c>
      <c r="C169" s="5">
        <v>134.35</v>
      </c>
      <c r="D169" s="5">
        <v>132.47999999999999</v>
      </c>
      <c r="E169" s="5">
        <v>132.91999999999999</v>
      </c>
      <c r="F169" s="5">
        <v>122.05289999999999</v>
      </c>
      <c r="G169" s="7">
        <v>41300</v>
      </c>
      <c r="I169" s="4">
        <f>A174</f>
        <v>44588</v>
      </c>
      <c r="J169" s="10">
        <f>(F174-F169)/F169</f>
        <v>-8.6519861469903422E-3</v>
      </c>
      <c r="K169" s="10">
        <f>[1]SPX_20260526_MULT!J169</f>
        <v>-3.4849344038119574E-2</v>
      </c>
      <c r="L169" s="10">
        <f>LN(F174/F169)</f>
        <v>-8.6896318766394968E-3</v>
      </c>
      <c r="M169" s="10">
        <f>[1]SPX_20260526_MULT!L169</f>
        <v>-3.5471069660884522E-2</v>
      </c>
      <c r="O169" s="4">
        <f>A929</f>
        <v>45688</v>
      </c>
      <c r="P169" s="10">
        <f>(F929-F924)/F924</f>
        <v>9.0796613719642434E-3</v>
      </c>
      <c r="Q169" s="10">
        <f>[1]SPX_20260526_MULT!P169</f>
        <v>-9.9505015390149582E-3</v>
      </c>
      <c r="R169" s="10">
        <f>LN(F929/F924)</f>
        <v>9.038689069652819E-3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-3.9632092008883863E-3</v>
      </c>
      <c r="W169" s="10">
        <f>[1]SPX_20260526_MULT!V169</f>
        <v>-9.3634199666028858E-3</v>
      </c>
      <c r="X169" s="10">
        <f>LN(F1055/F1050)</f>
        <v>-3.9710835264255197E-3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-1.7415428002325664E-3</v>
      </c>
      <c r="AC169" s="10">
        <f>[1]SPX_20260526_MULT!AB169</f>
        <v>2.3093083164303512E-2</v>
      </c>
      <c r="AD169" s="10">
        <f>LN(F1115/F1110)</f>
        <v>-1.7430610488811148E-3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7.8377814812515042E-3</v>
      </c>
      <c r="AI169" s="10">
        <f>[1]SPX_20260526_MULT!AH169</f>
        <v>8.0510460478488075E-3</v>
      </c>
      <c r="AJ169" s="10">
        <f>LN(F1178/F1173)</f>
        <v>7.8072256281958002E-3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133.75</v>
      </c>
      <c r="C170" s="5">
        <v>136.07</v>
      </c>
      <c r="D170" s="5">
        <v>133.19</v>
      </c>
      <c r="E170" s="5">
        <v>133.32</v>
      </c>
      <c r="F170" s="5">
        <v>122.42019999999999</v>
      </c>
      <c r="G170" s="7">
        <v>71800</v>
      </c>
      <c r="I170" s="4">
        <f>A175</f>
        <v>44589</v>
      </c>
      <c r="J170" s="10">
        <f>(F175-F170)/F170</f>
        <v>8.3254234186842697E-3</v>
      </c>
      <c r="K170" s="10">
        <f>[1]SPX_20260526_MULT!J170</f>
        <v>7.7104737152045542E-3</v>
      </c>
      <c r="L170" s="10">
        <f>LN(F175/F170)</f>
        <v>8.2909582404728684E-3</v>
      </c>
      <c r="M170" s="10">
        <f>[1]SPX_20260526_MULT!L170</f>
        <v>7.6808999340446851E-3</v>
      </c>
      <c r="O170" s="4">
        <f>A930</f>
        <v>45691</v>
      </c>
      <c r="P170" s="10">
        <f>(F930-F925)/F925</f>
        <v>-6.8518674941244638E-3</v>
      </c>
      <c r="Q170" s="10">
        <f>[1]SPX_20260526_MULT!P170</f>
        <v>-2.9456380256953504E-3</v>
      </c>
      <c r="R170" s="10">
        <f>LN(F930/F925)</f>
        <v>-6.8754493196312785E-3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-6.7956226387128407E-3</v>
      </c>
      <c r="W170" s="10">
        <f>[1]SPX_20260526_MULT!V170</f>
        <v>-1.1249658778401337E-2</v>
      </c>
      <c r="X170" s="10">
        <f>LN(F1056/F1051)</f>
        <v>-6.8188180266988245E-3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-2.2512608859756186E-2</v>
      </c>
      <c r="AC170" s="10">
        <f>[1]SPX_20260526_MULT!AB170</f>
        <v>2.8538362070310117E-2</v>
      </c>
      <c r="AD170" s="10">
        <f>LN(F1116/F1111)</f>
        <v>-2.276988629507478E-2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2.9357176976163329E-2</v>
      </c>
      <c r="AI170" s="10">
        <f>[1]SPX_20260526_MULT!AH170</f>
        <v>3.3865270509257426E-3</v>
      </c>
      <c r="AJ170" s="10">
        <f>LN(F1179/F1174)</f>
        <v>2.893450738691548E-2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133.44</v>
      </c>
      <c r="C171" s="5">
        <v>134.61000000000001</v>
      </c>
      <c r="D171" s="5">
        <v>130.4</v>
      </c>
      <c r="E171" s="5">
        <v>133.35</v>
      </c>
      <c r="F171" s="5">
        <v>122.4477</v>
      </c>
      <c r="G171" s="7">
        <v>84500</v>
      </c>
      <c r="I171" s="4">
        <f>A176</f>
        <v>44592</v>
      </c>
      <c r="J171" s="10">
        <f>(F176-F171)/F171</f>
        <v>2.14475241266271E-2</v>
      </c>
      <c r="K171" s="10">
        <f>[1]SPX_20260526_MULT!J171</f>
        <v>2.3904035116970108E-2</v>
      </c>
      <c r="L171" s="10">
        <f>LN(F176/F171)</f>
        <v>2.12207625674651E-2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2.6839356590767044E-3</v>
      </c>
      <c r="Q171" s="10">
        <f>[1]SPX_20260526_MULT!P171</f>
        <v>-4.9145968022613106E-3</v>
      </c>
      <c r="R171" s="10">
        <f>LN(F931/F926)</f>
        <v>2.6803403354071151E-3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-6.6307745452398939E-4</v>
      </c>
      <c r="W171" s="10">
        <f>[1]SPX_20260526_MULT!V171</f>
        <v>-2.8037216175600451E-3</v>
      </c>
      <c r="X171" s="10">
        <f>LN(F1057/F1052)</f>
        <v>-6.6329738760648801E-4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-1.3199699657771218E-2</v>
      </c>
      <c r="AC171" s="10">
        <f>[1]SPX_20260526_MULT!AB171</f>
        <v>1.2450938384120548E-2</v>
      </c>
      <c r="AD171" s="10">
        <f>LN(F1117/F1112)</f>
        <v>-1.3287589967203904E-2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6.5544230647107196E-3</v>
      </c>
      <c r="AI171" s="10">
        <f>[1]SPX_20260526_MULT!AH171</f>
        <v>3.7710838346357955E-3</v>
      </c>
      <c r="AJ171" s="10">
        <f>LN(F1180/F1175)</f>
        <v>6.5330362352081107E-3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132.86000000000001</v>
      </c>
      <c r="C172" s="5">
        <v>134.66999999999999</v>
      </c>
      <c r="D172" s="5">
        <v>130.38</v>
      </c>
      <c r="E172" s="5">
        <v>133.08000000000001</v>
      </c>
      <c r="F172" s="5">
        <v>122.1998</v>
      </c>
      <c r="G172" s="7">
        <v>54100</v>
      </c>
      <c r="I172" s="4">
        <f>A177</f>
        <v>44593</v>
      </c>
      <c r="J172" s="10">
        <f>(F177-F172)/F172</f>
        <v>8.2659709754026485E-3</v>
      </c>
      <c r="K172" s="10">
        <f>[1]SPX_20260526_MULT!J172</f>
        <v>4.3634103748046917E-2</v>
      </c>
      <c r="L172" s="10">
        <f>LN(F177/F172)</f>
        <v>8.2319949388699413E-3</v>
      </c>
      <c r="M172" s="10">
        <f>[1]SPX_20260526_MULT!L172</f>
        <v>4.2708952692492523E-2</v>
      </c>
      <c r="O172" s="4">
        <f>A932</f>
        <v>45693</v>
      </c>
      <c r="P172" s="10">
        <f>(F932-F927)/F927</f>
        <v>3.4739212185639842E-2</v>
      </c>
      <c r="Q172" s="10">
        <f>[1]SPX_20260526_MULT!P172</f>
        <v>3.6709325457554946E-3</v>
      </c>
      <c r="R172" s="10">
        <f>LN(F932/F927)</f>
        <v>3.414942606507157E-2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1.1928538972268751E-2</v>
      </c>
      <c r="W172" s="10">
        <f>[1]SPX_20260526_MULT!V172</f>
        <v>9.6207993257960237E-5</v>
      </c>
      <c r="X172" s="10">
        <f>LN(F1058/F1053)</f>
        <v>1.1857954708245621E-2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-3.4807201489963517E-2</v>
      </c>
      <c r="AC172" s="10">
        <f>[1]SPX_20260526_MULT!AB172</f>
        <v>7.1425964250811736E-3</v>
      </c>
      <c r="AD172" s="10">
        <f>LN(F1118/F1113)</f>
        <v>-3.5427406396645086E-2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7.8342614271302482E-3</v>
      </c>
      <c r="AI172" s="10">
        <f>[1]SPX_20260526_MULT!AH172</f>
        <v>-8.7109161047929894E-3</v>
      </c>
      <c r="AJ172" s="10">
        <f>LN(F1181/F1176)</f>
        <v>7.8037329428319426E-3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134.18</v>
      </c>
      <c r="C173" s="5">
        <v>136.35</v>
      </c>
      <c r="D173" s="5">
        <v>130.88999999999999</v>
      </c>
      <c r="E173" s="5">
        <v>132.79</v>
      </c>
      <c r="F173" s="5">
        <v>121.9335</v>
      </c>
      <c r="G173" s="7">
        <v>135100</v>
      </c>
      <c r="I173" s="4">
        <f>A178</f>
        <v>44594</v>
      </c>
      <c r="J173" s="10">
        <f>(F178-F173)/F173</f>
        <v>1.0392550037520473E-2</v>
      </c>
      <c r="K173" s="10">
        <f>[1]SPX_20260526_MULT!J173</f>
        <v>5.5046791325525209E-2</v>
      </c>
      <c r="L173" s="10">
        <f>LN(F178/F173)</f>
        <v>1.0338918746597696E-2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1.6651826284917001E-2</v>
      </c>
      <c r="Q173" s="10">
        <f>[1]SPX_20260526_MULT!P173</f>
        <v>2.0424234874402616E-3</v>
      </c>
      <c r="R173" s="10">
        <f>LN(F933/F928)</f>
        <v>1.6514704747868866E-2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3.313804513938208E-2</v>
      </c>
      <c r="W173" s="10">
        <f>[1]SPX_20260526_MULT!V173</f>
        <v>2.4277037846269559E-2</v>
      </c>
      <c r="X173" s="10">
        <f>LN(F1059/F1054)</f>
        <v>3.2600816387608339E-2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-1.4754729715705833E-2</v>
      </c>
      <c r="AC173" s="10">
        <f>[1]SPX_20260526_MULT!AB173</f>
        <v>-3.373012311771369E-3</v>
      </c>
      <c r="AD173" s="10">
        <f>LN(F1119/F1114)</f>
        <v>-1.4864663441972866E-2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3.9967984714458525E-2</v>
      </c>
      <c r="AI173" s="10">
        <f>[1]SPX_20260526_MULT!AH173</f>
        <v>-1.3658525791907695E-2</v>
      </c>
      <c r="AJ173" s="10">
        <f>LN(F1182/F1177)</f>
        <v>3.9189928751041166E-2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133.91999999999999</v>
      </c>
      <c r="C174" s="5">
        <v>135.74</v>
      </c>
      <c r="D174" s="5">
        <v>131.22</v>
      </c>
      <c r="E174" s="5">
        <v>131.77000000000001</v>
      </c>
      <c r="F174" s="5">
        <v>120.9969</v>
      </c>
      <c r="G174" s="7">
        <v>45900</v>
      </c>
      <c r="I174" s="4">
        <f>A179</f>
        <v>44595</v>
      </c>
      <c r="J174" s="10">
        <f>(F179-F174)/F174</f>
        <v>1.100441416267694E-2</v>
      </c>
      <c r="K174" s="10">
        <f>[1]SPX_20260526_MULT!J174</f>
        <v>3.4884955073949099E-2</v>
      </c>
      <c r="L174" s="10">
        <f>LN(F179/F174)</f>
        <v>1.094430616399257E-2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1.0797219346250589E-2</v>
      </c>
      <c r="Q174" s="10">
        <f>[1]SPX_20260526_MULT!P174</f>
        <v>-2.4070074118333236E-3</v>
      </c>
      <c r="R174" s="10">
        <f>LN(F934/F929)</f>
        <v>1.0739345584559355E-2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2.4703703828513834E-2</v>
      </c>
      <c r="W174" s="10">
        <f>[1]SPX_20260526_MULT!V174</f>
        <v>6.8737303493197326E-3</v>
      </c>
      <c r="X174" s="10">
        <f>LN(F1060/F1055)</f>
        <v>2.440350136615254E-2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-1.2146885290152613E-3</v>
      </c>
      <c r="AC174" s="10">
        <f>[1]SPX_20260526_MULT!AB174</f>
        <v>-1.7318560921469325E-2</v>
      </c>
      <c r="AD174" s="10">
        <f>LN(F1120/F1115)</f>
        <v>-1.2154268610827786E-3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3.6842013825823722E-2</v>
      </c>
      <c r="AI174" s="10">
        <f>[1]SPX_20260526_MULT!AH174</f>
        <v>-2.4481225438942485E-2</v>
      </c>
      <c r="AJ174" s="10">
        <f>LN(F1183/F1178)</f>
        <v>3.6179568389206551E-2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132.19</v>
      </c>
      <c r="C175" s="5">
        <v>134.44999999999999</v>
      </c>
      <c r="D175" s="5">
        <v>131.21</v>
      </c>
      <c r="E175" s="5">
        <v>134.43</v>
      </c>
      <c r="F175" s="5">
        <v>123.43940000000001</v>
      </c>
      <c r="G175" s="7">
        <v>35100</v>
      </c>
      <c r="I175" s="4">
        <f>A180</f>
        <v>44596</v>
      </c>
      <c r="J175" s="10">
        <f>(F180-F175)/F175</f>
        <v>-1.8076076196093017E-2</v>
      </c>
      <c r="K175" s="10">
        <f>[1]SPX_20260526_MULT!J175</f>
        <v>1.5496846339636036E-2</v>
      </c>
      <c r="L175" s="10">
        <f>LN(F180/F175)</f>
        <v>-1.8241444296797485E-2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-7.2235007671269044E-3</v>
      </c>
      <c r="Q175" s="10">
        <f>[1]SPX_20260526_MULT!P175</f>
        <v>1.1989200626206753E-2</v>
      </c>
      <c r="R175" s="10">
        <f>LN(F935/F930)</f>
        <v>-7.2497165716720342E-3</v>
      </c>
      <c r="S175" s="10">
        <f>[1]SPX_20260526_MULT!R175</f>
        <v>1.19178994903574E-2</v>
      </c>
      <c r="U175" s="4">
        <f>A1061</f>
        <v>45881</v>
      </c>
      <c r="V175" s="10">
        <f>(F1061-F1056)/F1056</f>
        <v>3.8381667971098508E-2</v>
      </c>
      <c r="W175" s="10">
        <f>[1]SPX_20260526_MULT!V175</f>
        <v>2.3268055468529295E-2</v>
      </c>
      <c r="X175" s="10">
        <f>LN(F1061/F1056)</f>
        <v>3.7663412700815121E-2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1.4083211110543063E-2</v>
      </c>
      <c r="AC175" s="10">
        <f>[1]SPX_20260526_MULT!AB175</f>
        <v>-1.368530165589015E-2</v>
      </c>
      <c r="AD175" s="10">
        <f>LN(F1121/F1116)</f>
        <v>1.398496404126446E-2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9.2480545727402757E-3</v>
      </c>
      <c r="AI175" s="10">
        <f>[1]SPX_20260526_MULT!AH175</f>
        <v>-9.6987622102451168E-4</v>
      </c>
      <c r="AJ175" s="10">
        <f>LN(F1184/F1179)</f>
        <v>9.2055531520677126E-3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132.94</v>
      </c>
      <c r="C176" s="5">
        <v>136.28</v>
      </c>
      <c r="D176" s="5">
        <v>132.58000000000001</v>
      </c>
      <c r="E176" s="5">
        <v>136.21</v>
      </c>
      <c r="F176" s="5">
        <v>125.07389999999999</v>
      </c>
      <c r="G176" s="7">
        <v>70100</v>
      </c>
      <c r="I176" s="4">
        <f>A181</f>
        <v>44599</v>
      </c>
      <c r="J176" s="10">
        <f>(F181-F176)/F176</f>
        <v>-2.9953491495827621E-2</v>
      </c>
      <c r="K176" s="10">
        <f>[1]SPX_20260526_MULT!J176</f>
        <v>-7.0156905367314707E-3</v>
      </c>
      <c r="L176" s="10">
        <f>LN(F181/F176)</f>
        <v>-3.0411261722607028E-2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-2.2717386050558025E-3</v>
      </c>
      <c r="Q176" s="10">
        <f>[1]SPX_20260526_MULT!P176</f>
        <v>5.0713330684169612E-3</v>
      </c>
      <c r="R176" s="10">
        <f>LN(F936/F931)</f>
        <v>-2.2743229178646233E-3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4.4964054555127211E-2</v>
      </c>
      <c r="W176" s="10">
        <f>[1]SPX_20260526_MULT!V176</f>
        <v>1.9151906851126665E-2</v>
      </c>
      <c r="X176" s="10">
        <f>LN(F1062/F1057)</f>
        <v>4.3982487270262771E-2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3.5464348963471372E-2</v>
      </c>
      <c r="AC176" s="10">
        <f>[1]SPX_20260526_MULT!AB176</f>
        <v>-1.4953813939317348E-2</v>
      </c>
      <c r="AD176" s="10">
        <f>LN(F1122/F1117)</f>
        <v>3.4849972447172355E-2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1.1924130354719335E-2</v>
      </c>
      <c r="AI176" s="10">
        <f>[1]SPX_20260526_MULT!AH176</f>
        <v>-1.6656203115861562E-3</v>
      </c>
      <c r="AJ176" s="10">
        <f>LN(F1185/F1180)</f>
        <v>1.1853598049664399E-2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135.15</v>
      </c>
      <c r="C177" s="5">
        <v>135.34</v>
      </c>
      <c r="D177" s="5">
        <v>132.63</v>
      </c>
      <c r="E177" s="5">
        <v>134.18</v>
      </c>
      <c r="F177" s="5">
        <v>123.2099</v>
      </c>
      <c r="G177" s="7">
        <v>44900</v>
      </c>
      <c r="I177" s="4">
        <f>A182</f>
        <v>44600</v>
      </c>
      <c r="J177" s="10">
        <f>(F182-F177)/F177</f>
        <v>-1.5874536055950048E-2</v>
      </c>
      <c r="K177" s="10">
        <f>[1]SPX_20260526_MULT!J177</f>
        <v>-5.4986869135650405E-3</v>
      </c>
      <c r="L177" s="10">
        <f>LN(F182/F177)</f>
        <v>-1.6001886049647914E-2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-2.663450754016276E-2</v>
      </c>
      <c r="Q177" s="10">
        <f>[1]SPX_20260526_MULT!P177</f>
        <v>-1.5688907659515191E-3</v>
      </c>
      <c r="R177" s="10">
        <f>LN(F937/F932)</f>
        <v>-2.6995632735271689E-2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2.8851977793024661E-2</v>
      </c>
      <c r="W177" s="10">
        <f>[1]SPX_20260526_MULT!V177</f>
        <v>2.0274447949526809E-2</v>
      </c>
      <c r="X177" s="10">
        <f>LN(F1063/F1058)</f>
        <v>2.84435959631529E-2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6.6939513196052458E-2</v>
      </c>
      <c r="AC177" s="10">
        <f>[1]SPX_20260526_MULT!AB177</f>
        <v>-1.628613150825621E-2</v>
      </c>
      <c r="AD177" s="10">
        <f>LN(F1123/F1118)</f>
        <v>6.4794282049259772E-2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1.2514114029638498E-2</v>
      </c>
      <c r="AI177" s="10">
        <f>[1]SPX_20260526_MULT!AH177</f>
        <v>3.4693059874540359E-3</v>
      </c>
      <c r="AJ177" s="10">
        <f>LN(F1186/F1181)</f>
        <v>1.2436459683758337E-2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134.16999999999999</v>
      </c>
      <c r="C178" s="5">
        <v>135.16999999999999</v>
      </c>
      <c r="D178" s="5">
        <v>132.35</v>
      </c>
      <c r="E178" s="5">
        <v>134.16999999999999</v>
      </c>
      <c r="F178" s="5">
        <v>123.2007</v>
      </c>
      <c r="G178" s="7">
        <v>36400</v>
      </c>
      <c r="I178" s="4">
        <f>A183</f>
        <v>44601</v>
      </c>
      <c r="J178" s="10">
        <f>(F183-F178)/F178</f>
        <v>-1.8483661212963836E-2</v>
      </c>
      <c r="K178" s="10">
        <f>[1]SPX_20260526_MULT!J178</f>
        <v>-4.7930222555777545E-4</v>
      </c>
      <c r="L178" s="10">
        <f>LN(F183/F178)</f>
        <v>-1.8656618652229767E-2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-1.725820657478153E-2</v>
      </c>
      <c r="Q178" s="10">
        <f>[1]SPX_20260526_MULT!P178</f>
        <v>5.1778809211657272E-3</v>
      </c>
      <c r="R178" s="10">
        <f>LN(F938/F933)</f>
        <v>-1.740886533806274E-2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9.234175834578303E-3</v>
      </c>
      <c r="W178" s="10">
        <f>[1]SPX_20260526_MULT!V178</f>
        <v>9.4451945176753319E-3</v>
      </c>
      <c r="X178" s="10">
        <f>LN(F1064/F1059)</f>
        <v>9.1918014945567405E-3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3.0569324408567886E-2</v>
      </c>
      <c r="AC178" s="10">
        <f>[1]SPX_20260526_MULT!AB178</f>
        <v>-2.8517345273918388E-3</v>
      </c>
      <c r="AD178" s="10">
        <f>LN(F1124/F1119)</f>
        <v>3.0111391680114678E-2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-3.8964989116226341E-3</v>
      </c>
      <c r="AI178" s="10">
        <f>[1]SPX_20260526_MULT!AH178</f>
        <v>8.5358692919116491E-3</v>
      </c>
      <c r="AJ178" s="10">
        <f>LN(F1187/F1182)</f>
        <v>-3.9041100411118038E-3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134.12</v>
      </c>
      <c r="C179" s="5">
        <v>134.94999999999999</v>
      </c>
      <c r="D179" s="5">
        <v>132.79</v>
      </c>
      <c r="E179" s="5">
        <v>133.22</v>
      </c>
      <c r="F179" s="5">
        <v>122.3284</v>
      </c>
      <c r="G179" s="7">
        <v>61200</v>
      </c>
      <c r="I179" s="4">
        <f>A184</f>
        <v>44602</v>
      </c>
      <c r="J179" s="10">
        <f>(F184-F179)/F179</f>
        <v>-3.1677026757482317E-2</v>
      </c>
      <c r="K179" s="10">
        <f>[1]SPX_20260526_MULT!J179</f>
        <v>5.9498732746808775E-3</v>
      </c>
      <c r="L179" s="10">
        <f>LN(F184/F179)</f>
        <v>-3.2189597310434886E-2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-1.4323436294463565E-2</v>
      </c>
      <c r="Q179" s="10">
        <f>[1]SPX_20260526_MULT!P179</f>
        <v>1.4709565906695254E-2</v>
      </c>
      <c r="R179" s="10">
        <f>LN(F939/F934)</f>
        <v>-1.4427006888893383E-2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-3.6405162824311001E-3</v>
      </c>
      <c r="W179" s="10">
        <f>[1]SPX_20260526_MULT!V179</f>
        <v>1.1877350198798152E-2</v>
      </c>
      <c r="X179" s="10">
        <f>LN(F1065/F1060)</f>
        <v>-3.6471590888964406E-3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2.5524893777438596E-2</v>
      </c>
      <c r="AC179" s="10">
        <f>[1]SPX_20260526_MULT!AB179</f>
        <v>1.1084626446962054E-2</v>
      </c>
      <c r="AD179" s="10">
        <f>LN(F1125/F1120)</f>
        <v>2.5204573006454394E-2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1.841002909412183E-2</v>
      </c>
      <c r="AI179" s="10">
        <f>[1]SPX_20260526_MULT!AH179</f>
        <v>5.054115748618946E-3</v>
      </c>
      <c r="AJ179" s="10">
        <f>LN(F1188/F1183)</f>
        <v>1.8242616105462125E-2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132.27000000000001</v>
      </c>
      <c r="C180" s="5">
        <v>133.38</v>
      </c>
      <c r="D180" s="5">
        <v>130.06</v>
      </c>
      <c r="E180" s="5">
        <v>132</v>
      </c>
      <c r="F180" s="5">
        <v>121.2081</v>
      </c>
      <c r="G180" s="7">
        <v>56600</v>
      </c>
      <c r="I180" s="4">
        <f>A185</f>
        <v>44603</v>
      </c>
      <c r="J180" s="10">
        <f>(F185-F180)/F180</f>
        <v>-1.2499989687157903E-2</v>
      </c>
      <c r="K180" s="10">
        <f>[1]SPX_20260526_MULT!J180</f>
        <v>-1.819556888613439E-2</v>
      </c>
      <c r="L180" s="10">
        <f>LN(F185/F180)</f>
        <v>-1.2578771763475799E-2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1.4715561510011341E-2</v>
      </c>
      <c r="Q180" s="10">
        <f>[1]SPX_20260526_MULT!P180</f>
        <v>1.0065106698525192E-2</v>
      </c>
      <c r="R180" s="10">
        <f>LN(F940/F936)</f>
        <v>1.4608338255089396E-2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-4.8261562972357655E-4</v>
      </c>
      <c r="W180" s="10">
        <f>[1]SPX_20260526_MULT!V180</f>
        <v>-5.3352437985665739E-3</v>
      </c>
      <c r="X180" s="10">
        <f>LN(F1066/F1061)</f>
        <v>-4.8273212613015183E-4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3.3914104225459131E-2</v>
      </c>
      <c r="AC180" s="10">
        <f>[1]SPX_20260526_MULT!AB180</f>
        <v>8.0381943678094828E-3</v>
      </c>
      <c r="AD180" s="10">
        <f>LN(F1126/F1121)</f>
        <v>3.3351701286936264E-2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4.4120595313381812E-2</v>
      </c>
      <c r="AI180" s="10">
        <f>[1]SPX_20260526_MULT!AH180</f>
        <v>-1.3866956532953164E-2</v>
      </c>
      <c r="AJ180" s="10">
        <f>LN(F1189/F1184)</f>
        <v>4.3174995541644209E-2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131.31</v>
      </c>
      <c r="C181" s="5">
        <v>133.16999999999999</v>
      </c>
      <c r="D181" s="5">
        <v>131.31</v>
      </c>
      <c r="E181" s="5">
        <v>132.13</v>
      </c>
      <c r="F181" s="5">
        <v>121.3275</v>
      </c>
      <c r="G181" s="7">
        <v>42800</v>
      </c>
      <c r="I181" s="4">
        <f>A186</f>
        <v>44606</v>
      </c>
      <c r="J181" s="10">
        <f>(F186-F181)/F181</f>
        <v>-2.3612948424718269E-2</v>
      </c>
      <c r="K181" s="10">
        <f>[1]SPX_20260526_MULT!J181</f>
        <v>-1.8332422252821334E-2</v>
      </c>
      <c r="L181" s="10">
        <f>LN(F186/F181)</f>
        <v>-2.3896201944872523E-2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1.8678766790647491E-2</v>
      </c>
      <c r="Q181" s="10">
        <f>[1]SPX_20260526_MULT!P181</f>
        <v>1.5231353915126779E-2</v>
      </c>
      <c r="R181" s="10">
        <f>LN(F941/F937)</f>
        <v>1.8506460959576941E-2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-1.1432628576730539E-2</v>
      </c>
      <c r="W181" s="10">
        <f>[1]SPX_20260526_MULT!V181</f>
        <v>-1.0948646565129515E-2</v>
      </c>
      <c r="X181" s="10">
        <f>LN(F1067/F1062)</f>
        <v>-1.14984834857628E-2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5.6327507257289949E-3</v>
      </c>
      <c r="AC181" s="10">
        <f>[1]SPX_20260526_MULT!AB181</f>
        <v>2.5549974571150574E-3</v>
      </c>
      <c r="AD181" s="10">
        <f>LN(F1127/F1122)</f>
        <v>5.6169461065717968E-3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3.4162698627071247E-2</v>
      </c>
      <c r="AI181" s="10">
        <f>[1]SPX_20260526_MULT!AH181</f>
        <v>-1.4202333192606342E-2</v>
      </c>
      <c r="AJ181" s="10">
        <f>LN(F1190/F1186)</f>
        <v>3.3592112477146059E-2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132.16</v>
      </c>
      <c r="C182" s="5">
        <v>133.58000000000001</v>
      </c>
      <c r="D182" s="5">
        <v>131.49</v>
      </c>
      <c r="E182" s="5">
        <v>132.05000000000001</v>
      </c>
      <c r="F182" s="5">
        <v>121.254</v>
      </c>
      <c r="G182" s="7">
        <v>36600</v>
      </c>
      <c r="I182" s="4">
        <f>A187</f>
        <v>44607</v>
      </c>
      <c r="J182" s="10">
        <f>(F187-F182)/F182</f>
        <v>-1.9462450723275192E-2</v>
      </c>
      <c r="K182" s="10">
        <f>[1]SPX_20260526_MULT!J182</f>
        <v>-1.116217041096612E-2</v>
      </c>
      <c r="L182" s="10">
        <f>LN(F187/F182)</f>
        <v>-1.9654338029317282E-2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5.284672362007155E-3</v>
      </c>
      <c r="Q182" s="10">
        <f>[1]SPX_20260526_MULT!P182</f>
        <v>4.0068226204061032E-4</v>
      </c>
      <c r="R182" s="10">
        <f>LN(F942/F938)</f>
        <v>5.2707574832084247E-3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-1.6024505768577483E-3</v>
      </c>
      <c r="W182" s="10">
        <f>[1]SPX_20260526_MULT!V182</f>
        <v>-1.5207465672315561E-2</v>
      </c>
      <c r="X182" s="10">
        <f>LN(F1068/F1063)</f>
        <v>-1.6037358740503419E-3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-8.9839790296915405E-3</v>
      </c>
      <c r="AC182" s="10">
        <f>[1]SPX_20260526_MULT!AB182</f>
        <v>7.8916005199034195E-4</v>
      </c>
      <c r="AD182" s="10">
        <f>LN(F1128/F1123)</f>
        <v>-9.0245783142997808E-3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3.0681682364779128E-3</v>
      </c>
      <c r="AI182" s="10">
        <f>[1]SPX_20260526_MULT!AH182</f>
        <v>-8.666766299738643E-3</v>
      </c>
      <c r="AJ182" s="10">
        <f>LN(F1191/F1187)</f>
        <v>3.0634710137747169E-3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132.94</v>
      </c>
      <c r="C183" s="5">
        <v>132.94</v>
      </c>
      <c r="D183" s="5">
        <v>130.61000000000001</v>
      </c>
      <c r="E183" s="5">
        <v>131.69</v>
      </c>
      <c r="F183" s="5">
        <v>120.9235</v>
      </c>
      <c r="G183" s="7">
        <v>50700</v>
      </c>
      <c r="I183" s="4">
        <f>A188</f>
        <v>44608</v>
      </c>
      <c r="J183" s="10">
        <f>(F188-F183)/F183</f>
        <v>-1.9819968823264377E-2</v>
      </c>
      <c r="K183" s="10">
        <f>[1]SPX_20260526_MULT!J183</f>
        <v>-2.4453018000034091E-2</v>
      </c>
      <c r="L183" s="10">
        <f>LN(F188/F183)</f>
        <v>-2.0019018906885337E-2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2.0114612890491847E-2</v>
      </c>
      <c r="Q183" s="10">
        <f>[1]SPX_20260526_MULT!P183</f>
        <v>-1.6599532867884612E-2</v>
      </c>
      <c r="R183" s="10">
        <f>LN(F943/F939)</f>
        <v>1.9914986562554526E-2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2.0786213972805452E-2</v>
      </c>
      <c r="W183" s="10">
        <f>[1]SPX_20260526_MULT!V183</f>
        <v>2.6528575352060511E-3</v>
      </c>
      <c r="X183" s="10">
        <f>LN(F1069/F1064)</f>
        <v>2.0573128396509099E-2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7.790396689422067E-3</v>
      </c>
      <c r="AC183" s="10">
        <f>[1]SPX_20260526_MULT!AB183</f>
        <v>-2.3420656386654273E-2</v>
      </c>
      <c r="AD183" s="10">
        <f>LN(F1129/F1124)</f>
        <v>7.7602082344608572E-3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-6.1743167568085637E-3</v>
      </c>
      <c r="AI183" s="10">
        <f>[1]SPX_20260526_MULT!AH183</f>
        <v>4.2633285601521957E-3</v>
      </c>
      <c r="AJ183" s="10">
        <f>LN(F1192/F1188)</f>
        <v>-6.1934566751313327E-3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130.07</v>
      </c>
      <c r="C184" s="5">
        <v>131.47</v>
      </c>
      <c r="D184" s="5">
        <v>127.9</v>
      </c>
      <c r="E184" s="5">
        <v>129</v>
      </c>
      <c r="F184" s="5">
        <v>118.4534</v>
      </c>
      <c r="G184" s="7">
        <v>66500</v>
      </c>
      <c r="I184" s="4">
        <f>A189</f>
        <v>44609</v>
      </c>
      <c r="J184" s="10">
        <f>(F189-F184)/F184</f>
        <v>2.5579679435119404E-3</v>
      </c>
      <c r="K184" s="10">
        <f>[1]SPX_20260526_MULT!J184</f>
        <v>-2.7490696712964831E-2</v>
      </c>
      <c r="L184" s="10">
        <f>LN(F189/F184)</f>
        <v>2.5547019119290183E-3</v>
      </c>
      <c r="M184" s="10">
        <f>[1]SPX_20260526_MULT!L184</f>
        <v>-2.7875637173303099E-2</v>
      </c>
      <c r="O184" s="4">
        <f>A944</f>
        <v>45712</v>
      </c>
      <c r="P184" s="10">
        <f>(F944-F939)/F939</f>
        <v>2.2495774134667631E-2</v>
      </c>
      <c r="Q184" s="10">
        <f>[1]SPX_20260526_MULT!P184</f>
        <v>-2.1486157322457063E-2</v>
      </c>
      <c r="R184" s="10">
        <f>LN(F944/F939)</f>
        <v>2.2246476050648729E-2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1.0230360521601528E-2</v>
      </c>
      <c r="W184" s="10">
        <f>[1]SPX_20260526_MULT!V184</f>
        <v>-1.5242474050727413E-3</v>
      </c>
      <c r="X184" s="10">
        <f>LN(F1070/F1065)</f>
        <v>1.0178384571299848E-2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7.2591205054433226E-3</v>
      </c>
      <c r="AC184" s="10">
        <f>[1]SPX_20260526_MULT!AB184</f>
        <v>-3.3489581464251406E-2</v>
      </c>
      <c r="AD184" s="10">
        <f>LN(F1130/F1125)</f>
        <v>7.2328999060494196E-3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-8.9228921557726933E-3</v>
      </c>
      <c r="AI184" s="10">
        <f>[1]SPX_20260526_MULT!AH184</f>
        <v>1.0728214932165444E-2</v>
      </c>
      <c r="AJ184" s="10">
        <f>LN(F1193/F1189)</f>
        <v>-8.9629395617607521E-3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129.94999999999999</v>
      </c>
      <c r="C185" s="5">
        <v>131.13</v>
      </c>
      <c r="D185" s="5">
        <v>128.91</v>
      </c>
      <c r="E185" s="5">
        <v>130.35</v>
      </c>
      <c r="F185" s="5">
        <v>119.693</v>
      </c>
      <c r="G185" s="7">
        <v>39900</v>
      </c>
      <c r="I185" s="4">
        <f>A190</f>
        <v>44610</v>
      </c>
      <c r="J185" s="10">
        <f>(F190-F185)/F185</f>
        <v>-6.1373681000559798E-3</v>
      </c>
      <c r="K185" s="10">
        <f>[1]SPX_20260526_MULT!J185</f>
        <v>-1.5789925954820247E-2</v>
      </c>
      <c r="L185" s="10">
        <f>LN(F190/F185)</f>
        <v>-6.1562791594460039E-3</v>
      </c>
      <c r="M185" s="10">
        <f>[1]SPX_20260526_MULT!L185</f>
        <v>-1.5915914832293012E-2</v>
      </c>
      <c r="O185" s="4">
        <f>A945</f>
        <v>45713</v>
      </c>
      <c r="P185" s="10">
        <f>(F945-F940)/F940</f>
        <v>1.4181951082187618E-2</v>
      </c>
      <c r="Q185" s="10">
        <f>[1]SPX_20260526_MULT!P185</f>
        <v>-2.844078993273946E-2</v>
      </c>
      <c r="R185" s="10">
        <f>LN(F945/F940)</f>
        <v>1.4082328008819681E-2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-3.1348397775791928E-3</v>
      </c>
      <c r="W185" s="10">
        <f>[1]SPX_20260526_MULT!V185</f>
        <v>8.5114100650655333E-3</v>
      </c>
      <c r="X185" s="10">
        <f>LN(F1071/F1066)</f>
        <v>-3.1397636809195463E-3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5.8624763262014852E-3</v>
      </c>
      <c r="AC185" s="10">
        <f>[1]SPX_20260526_MULT!AB185</f>
        <v>-3.0471776498218819E-2</v>
      </c>
      <c r="AD185" s="10">
        <f>LN(F1131/F1126)</f>
        <v>5.8453588796986561E-3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-3.9083987574970664E-3</v>
      </c>
      <c r="AI185" s="10">
        <f>[1]SPX_20260526_MULT!AH185</f>
        <v>2.3113819918374608E-4</v>
      </c>
      <c r="AJ185" s="10">
        <f>LN(F1194/F1189)</f>
        <v>-3.9160565074600872E-3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130.74</v>
      </c>
      <c r="C186" s="5">
        <v>130.74</v>
      </c>
      <c r="D186" s="5">
        <v>127.71</v>
      </c>
      <c r="E186" s="5">
        <v>129.01</v>
      </c>
      <c r="F186" s="5">
        <v>118.46259999999999</v>
      </c>
      <c r="G186" s="7">
        <v>41900</v>
      </c>
      <c r="I186" s="4">
        <f>A191</f>
        <v>44614</v>
      </c>
      <c r="J186" s="10">
        <f>(F191-F187)/F187</f>
        <v>9.8087289444976963E-3</v>
      </c>
      <c r="K186" s="10">
        <f>[1]SPX_20260526_MULT!J186</f>
        <v>-3.7196914259759573E-2</v>
      </c>
      <c r="L186" s="10">
        <f>LN(F191/F187)</f>
        <v>9.760935636350684E-3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1.8015680681892288E-2</v>
      </c>
      <c r="Q186" s="10">
        <f>[1]SPX_20260526_MULT!P186</f>
        <v>-3.0612827333525935E-2</v>
      </c>
      <c r="R186" s="10">
        <f>LN(F946/F941)</f>
        <v>1.7855321430025963E-2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-5.6216410327561833E-3</v>
      </c>
      <c r="W186" s="10">
        <f>[1]SPX_20260526_MULT!V186</f>
        <v>1.3386968075417494E-2</v>
      </c>
      <c r="X186" s="10">
        <f>LN(F1072/F1067)</f>
        <v>-5.6375019274754823E-3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2.2406311994419906E-2</v>
      </c>
      <c r="AC186" s="10">
        <f>[1]SPX_20260526_MULT!AB186</f>
        <v>-2.9496206168878786E-2</v>
      </c>
      <c r="AD186" s="10">
        <f>LN(F1132/F1127)</f>
        <v>2.2158978325538523E-2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2.5238109096987656E-3</v>
      </c>
      <c r="AI186" s="10">
        <f>[1]SPX_20260526_MULT!AH186</f>
        <v>6.8461336374942994E-3</v>
      </c>
      <c r="AJ186" s="10">
        <f>LN(F1195/F1190)</f>
        <v>2.5206314473956528E-3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130.13</v>
      </c>
      <c r="C187" s="5">
        <v>130.41</v>
      </c>
      <c r="D187" s="5">
        <v>128.91</v>
      </c>
      <c r="E187" s="5">
        <v>129.47999999999999</v>
      </c>
      <c r="F187" s="5">
        <v>118.89409999999999</v>
      </c>
      <c r="G187" s="7">
        <v>33900</v>
      </c>
      <c r="I187" s="4">
        <f>A192</f>
        <v>44615</v>
      </c>
      <c r="J187" s="10">
        <f>(F192-F188)/F188</f>
        <v>7.049882389468032E-3</v>
      </c>
      <c r="K187" s="10">
        <f>[1]SPX_20260526_MULT!J187</f>
        <v>-5.575625778517844E-2</v>
      </c>
      <c r="L187" s="10">
        <f>LN(F192/F188)</f>
        <v>7.0251481495640462E-3</v>
      </c>
      <c r="M187" s="10">
        <f>[1]SPX_20260526_MULT!L187</f>
        <v>-5.7370944666154888E-2</v>
      </c>
      <c r="O187" s="4">
        <f>A947</f>
        <v>45715</v>
      </c>
      <c r="P187" s="10">
        <f>(F947-F942)/F942</f>
        <v>2.2078611589089994E-2</v>
      </c>
      <c r="Q187" s="10">
        <f>[1]SPX_20260526_MULT!P187</f>
        <v>-4.1838882422942661E-2</v>
      </c>
      <c r="R187" s="10">
        <f>LN(F947/F942)</f>
        <v>2.1838408186472012E-2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-9.3895450070993862E-3</v>
      </c>
      <c r="W187" s="10">
        <f>[1]SPX_20260526_MULT!V187</f>
        <v>2.0672918001763269E-2</v>
      </c>
      <c r="X187" s="10">
        <f>LN(F1073/F1068)</f>
        <v>-9.4339046812917694E-3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1.902229218282837E-2</v>
      </c>
      <c r="AC187" s="10">
        <f>[1]SPX_20260526_MULT!AB187</f>
        <v>-1.9470977151709416E-2</v>
      </c>
      <c r="AD187" s="10">
        <f>LN(F1133/F1128)</f>
        <v>1.8843630530081614E-2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2.6535080301711967E-2</v>
      </c>
      <c r="AI187" s="10">
        <f>[1]SPX_20260526_MULT!AH187</f>
        <v>9.4196888467503043E-3</v>
      </c>
      <c r="AJ187" s="10">
        <f>LN(F1196/F1191)</f>
        <v>2.6189131565790967E-2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128.76</v>
      </c>
      <c r="C188" s="5">
        <v>129.91</v>
      </c>
      <c r="D188" s="5">
        <v>128.21</v>
      </c>
      <c r="E188" s="5">
        <v>129.08000000000001</v>
      </c>
      <c r="F188" s="5">
        <v>118.52679999999999</v>
      </c>
      <c r="G188" s="7">
        <v>46400</v>
      </c>
      <c r="I188" s="4">
        <f>A193</f>
        <v>44616</v>
      </c>
      <c r="J188" s="10">
        <f>(F193-F189)/F189</f>
        <v>-1.4304071191110561E-2</v>
      </c>
      <c r="K188" s="10">
        <f>[1]SPX_20260526_MULT!J188</f>
        <v>-2.0902778415106699E-2</v>
      </c>
      <c r="L188" s="10">
        <f>LN(F193/F189)</f>
        <v>-1.4407360573012298E-2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2.1569319738747216E-2</v>
      </c>
      <c r="Q188" s="10">
        <f>[1]SPX_20260526_MULT!P188</f>
        <v>-9.7503132270599889E-3</v>
      </c>
      <c r="R188" s="10">
        <f>LN(F948/F943)</f>
        <v>2.1339993706092283E-2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-2.8382677953046564E-2</v>
      </c>
      <c r="W188" s="10">
        <f>[1]SPX_20260526_MULT!V188</f>
        <v>-1.0283736427947375E-3</v>
      </c>
      <c r="X188" s="10">
        <f>LN(F1074/F1069)</f>
        <v>-2.8793253640303985E-2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2.2150070578230621E-2</v>
      </c>
      <c r="AC188" s="10">
        <f>[1]SPX_20260526_MULT!AB188</f>
        <v>4.9022615546028383E-3</v>
      </c>
      <c r="AD188" s="10">
        <f>LN(F1134/F1129)</f>
        <v>2.1908321097677205E-2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7.7101594105181475E-3</v>
      </c>
      <c r="AI188" s="10">
        <f>[1]SPX_20260526_MULT!AH188</f>
        <v>6.8450236473476542E-3</v>
      </c>
      <c r="AJ188" s="10">
        <f>LN(F1197/F1192)</f>
        <v>7.6805880342049083E-3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128.18</v>
      </c>
      <c r="C189" s="5">
        <v>129.54</v>
      </c>
      <c r="D189" s="5">
        <v>126.78</v>
      </c>
      <c r="E189" s="5">
        <v>129.33000000000001</v>
      </c>
      <c r="F189" s="5">
        <v>118.7564</v>
      </c>
      <c r="G189" s="7">
        <v>54600</v>
      </c>
      <c r="I189" s="4">
        <f>A194</f>
        <v>44617</v>
      </c>
      <c r="J189" s="10">
        <f>(F194-F190)/F190</f>
        <v>1.9066329069657998E-2</v>
      </c>
      <c r="K189" s="10">
        <f>[1]SPX_20260526_MULT!J189</f>
        <v>8.2273784172123814E-3</v>
      </c>
      <c r="L189" s="10">
        <f>LN(F194/F190)</f>
        <v>1.8886844437835355E-2</v>
      </c>
      <c r="M189" s="10">
        <f>[1]SPX_20260526_MULT!L189</f>
        <v>8.193718037826243E-3</v>
      </c>
      <c r="O189" s="4">
        <f>A949</f>
        <v>45719</v>
      </c>
      <c r="P189" s="10">
        <f>(F949-F944)/F944</f>
        <v>3.3001272040032156E-2</v>
      </c>
      <c r="Q189" s="10">
        <f>[1]SPX_20260526_MULT!P189</f>
        <v>-2.2317269042744371E-2</v>
      </c>
      <c r="R189" s="10">
        <f>LN(F949/F944)</f>
        <v>3.2468421540453013E-2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-6.8549005080526856E-3</v>
      </c>
      <c r="W189" s="10">
        <f>[1]SPX_20260526_MULT!V189</f>
        <v>-7.7946749860759359E-3</v>
      </c>
      <c r="X189" s="10">
        <f>LN(F1075/F1071)</f>
        <v>-6.8785032634089398E-3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8.8985019269434574E-3</v>
      </c>
      <c r="AC189" s="10">
        <f>[1]SPX_20260526_MULT!AB189</f>
        <v>2.2450191994650114E-2</v>
      </c>
      <c r="AD189" s="10">
        <f>LN(F1135/F1130)</f>
        <v>8.8591435732721848E-3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1.1756706416706845E-2</v>
      </c>
      <c r="AI189" s="10">
        <f>[1]SPX_20260526_MULT!AH189</f>
        <v>-4.4330062314984929E-3</v>
      </c>
      <c r="AJ189" s="10">
        <f>LN(F1198/F1193)</f>
        <v>1.1688133283331391E-2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128.35</v>
      </c>
      <c r="C190" s="5">
        <v>130.71</v>
      </c>
      <c r="D190" s="5">
        <v>127.8</v>
      </c>
      <c r="E190" s="5">
        <v>129.55000000000001</v>
      </c>
      <c r="F190" s="5">
        <v>118.9584</v>
      </c>
      <c r="G190" s="7">
        <v>57800</v>
      </c>
      <c r="I190" s="4">
        <f>A195</f>
        <v>44620</v>
      </c>
      <c r="J190" s="10">
        <f>(F195-F190)/F190</f>
        <v>2.6244468654588494E-2</v>
      </c>
      <c r="K190" s="10">
        <f>[1]SPX_20260526_MULT!J190</f>
        <v>5.764669770200819E-3</v>
      </c>
      <c r="L190" s="10">
        <f>LN(F195/F190)</f>
        <v>2.5905991908429557E-2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5.2926629131316997E-3</v>
      </c>
      <c r="Q190" s="10">
        <f>[1]SPX_20260526_MULT!P190</f>
        <v>-2.9738482851265631E-2</v>
      </c>
      <c r="R190" s="10">
        <f>LN(F950/F945)</f>
        <v>5.2787059972838578E-3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-5.9759828033523104E-3</v>
      </c>
      <c r="W190" s="10">
        <f>[1]SPX_20260526_MULT!V190</f>
        <v>-5.113108357964539E-3</v>
      </c>
      <c r="X190" s="10">
        <f>LN(F1076/F1072)</f>
        <v>-5.9939104477978612E-3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2.0953125221376521E-2</v>
      </c>
      <c r="AC190" s="10">
        <f>[1]SPX_20260526_MULT!AB190</f>
        <v>2.5661786959007719E-2</v>
      </c>
      <c r="AD190" s="10">
        <f>LN(F1136/F1131)</f>
        <v>2.0736627473731024E-2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1.5843788934057246E-2</v>
      </c>
      <c r="AI190" s="10">
        <f>[1]SPX_20260526_MULT!AH190</f>
        <v>6.4158677927681025E-3</v>
      </c>
      <c r="AJ190" s="10">
        <f>LN(F1199/F1194)</f>
        <v>1.5719586286229669E-2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129.65</v>
      </c>
      <c r="C191" s="5">
        <v>131.69</v>
      </c>
      <c r="D191" s="5">
        <v>129.26</v>
      </c>
      <c r="E191" s="5">
        <v>130.75</v>
      </c>
      <c r="F191" s="5">
        <v>120.0603</v>
      </c>
      <c r="G191" s="7">
        <v>43300</v>
      </c>
      <c r="I191" s="4">
        <f>A196</f>
        <v>44621</v>
      </c>
      <c r="J191" s="10">
        <f>(F196-F191)/F191</f>
        <v>9.4069396794777618E-3</v>
      </c>
      <c r="K191" s="10">
        <f>[1]SPX_20260526_MULT!J191</f>
        <v>3.4845149780482525E-4</v>
      </c>
      <c r="L191" s="10">
        <f>LN(F196/F191)</f>
        <v>9.3629699543623674E-3</v>
      </c>
      <c r="M191" s="10">
        <f>[1]SPX_20260526_MULT!L191</f>
        <v>3.483908026809031E-4</v>
      </c>
      <c r="O191" s="4">
        <f>A951</f>
        <v>45721</v>
      </c>
      <c r="P191" s="10">
        <f>(F951-F946)/F946</f>
        <v>4.739940409859239E-4</v>
      </c>
      <c r="Q191" s="10">
        <f>[1]SPX_20260526_MULT!P191</f>
        <v>-1.9044502254099115E-2</v>
      </c>
      <c r="R191" s="10">
        <f>LN(F951/F946)</f>
        <v>4.7388174129532417E-4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8.2633673571878615E-3</v>
      </c>
      <c r="W191" s="10">
        <f>[1]SPX_20260526_MULT!V191</f>
        <v>3.3867232359120761E-5</v>
      </c>
      <c r="X191" s="10">
        <f>LN(F1077/F1073)</f>
        <v>8.2294126623165473E-3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1.3999846706248055E-2</v>
      </c>
      <c r="AC191" s="10">
        <f>[1]SPX_20260526_MULT!AB191</f>
        <v>3.7270932190691358E-2</v>
      </c>
      <c r="AD191" s="10">
        <f>LN(F1137/F1133)</f>
        <v>1.3902753991709873E-2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1.562431378445585E-2</v>
      </c>
      <c r="AI191" s="10">
        <f>[1]SPX_20260526_MULT!AH191</f>
        <v>-1.0658803485561251E-2</v>
      </c>
      <c r="AJ191" s="10">
        <f>LN(F1200/F1195)</f>
        <v>1.550351087735505E-2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131.61000000000001</v>
      </c>
      <c r="C192" s="5">
        <v>131.66999999999999</v>
      </c>
      <c r="D192" s="5">
        <v>129.4</v>
      </c>
      <c r="E192" s="5">
        <v>129.99</v>
      </c>
      <c r="F192" s="5">
        <v>119.36239999999999</v>
      </c>
      <c r="G192" s="7">
        <v>48700</v>
      </c>
      <c r="I192" s="4">
        <f>A197</f>
        <v>44622</v>
      </c>
      <c r="J192" s="10">
        <f>(F197-F192)/F192</f>
        <v>3.9234298237971171E-2</v>
      </c>
      <c r="K192" s="10">
        <f>[1]SPX_20260526_MULT!J192</f>
        <v>3.8111466098686535E-2</v>
      </c>
      <c r="L192" s="10">
        <f>LN(F197/F192)</f>
        <v>3.8484190292638207E-2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6.4090474549156357E-3</v>
      </c>
      <c r="Q192" s="10">
        <f>[1]SPX_20260526_MULT!P192</f>
        <v>-2.0992635795277874E-2</v>
      </c>
      <c r="R192" s="10">
        <f>LN(F952/F947)</f>
        <v>6.3885968430612439E-3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1.6183997578979134E-2</v>
      </c>
      <c r="W192" s="10">
        <f>[1]SPX_20260526_MULT!V192</f>
        <v>3.2878244308379343E-3</v>
      </c>
      <c r="X192" s="10">
        <f>LN(F1078/F1074)</f>
        <v>1.6054432738978559E-2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-5.0175212695275639E-3</v>
      </c>
      <c r="AC192" s="10">
        <f>[1]SPX_20260526_MULT!AB192</f>
        <v>1.6033985729800696E-2</v>
      </c>
      <c r="AD192" s="10">
        <f>LN(F1138/F1134)</f>
        <v>-5.0301512946982416E-3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2.547623790402892E-2</v>
      </c>
      <c r="AI192" s="10">
        <f>[1]SPX_20260526_MULT!AH192</f>
        <v>-1.1032028065009252E-2</v>
      </c>
      <c r="AJ192" s="10">
        <f>LN(F1201/F1196)</f>
        <v>2.5157127032225342E-2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126.3</v>
      </c>
      <c r="C193" s="5">
        <v>130.49</v>
      </c>
      <c r="D193" s="5">
        <v>125.39</v>
      </c>
      <c r="E193" s="5">
        <v>127.48</v>
      </c>
      <c r="F193" s="5">
        <v>117.0577</v>
      </c>
      <c r="G193" s="7">
        <v>69600</v>
      </c>
      <c r="I193" s="4">
        <f>A198</f>
        <v>44623</v>
      </c>
      <c r="J193" s="10">
        <f>(F198-F193)/F193</f>
        <v>7.0755704238166295E-2</v>
      </c>
      <c r="K193" s="10">
        <f>[1]SPX_20260526_MULT!J193</f>
        <v>1.7438850120602964E-2</v>
      </c>
      <c r="L193" s="10">
        <f>LN(F198/F193)</f>
        <v>6.8364664828750477E-2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2.7101819603412073E-2</v>
      </c>
      <c r="Q193" s="10">
        <f>[1]SPX_20260526_MULT!P193</f>
        <v>-3.0951347720211568E-2</v>
      </c>
      <c r="R193" s="10">
        <f>LN(F953/F948)</f>
        <v>2.6741068781287729E-2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-2.0229996973724798E-3</v>
      </c>
      <c r="W193" s="10">
        <f>[1]SPX_20260526_MULT!V193</f>
        <v>5.4007270729267776E-3</v>
      </c>
      <c r="X193" s="10">
        <f>LN(F1079/F1074)</f>
        <v>-2.0250487251817707E-3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-2.769921472969368E-2</v>
      </c>
      <c r="AC193" s="10">
        <f>[1]SPX_20260526_MULT!AB193</f>
        <v>9.3838792497632408E-3</v>
      </c>
      <c r="AD193" s="10">
        <f>LN(F1139/F1135)</f>
        <v>-2.8090072524862425E-2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-1.686228943607164E-2</v>
      </c>
      <c r="AI193" s="10">
        <f>[1]SPX_20260526_MULT!AH193</f>
        <v>-1.1311547944401121E-2</v>
      </c>
      <c r="AJ193" s="10">
        <f>LN(F1202/F1197)</f>
        <v>-1.700607651681579E-2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128.63</v>
      </c>
      <c r="C194" s="5">
        <v>132.57</v>
      </c>
      <c r="D194" s="5">
        <v>128.47</v>
      </c>
      <c r="E194" s="5">
        <v>132.02000000000001</v>
      </c>
      <c r="F194" s="5">
        <v>121.2265</v>
      </c>
      <c r="G194" s="7">
        <v>49100</v>
      </c>
      <c r="I194" s="4">
        <f>A199</f>
        <v>44624</v>
      </c>
      <c r="J194" s="10">
        <f>(F199-F194)/F194</f>
        <v>6.1884158991639578E-2</v>
      </c>
      <c r="K194" s="10">
        <f>[1]SPX_20260526_MULT!J194</f>
        <v>-1.2721608628319503E-2</v>
      </c>
      <c r="L194" s="10">
        <f>LN(F199/F194)</f>
        <v>6.0044838707993854E-2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1.8654705082368636E-3</v>
      </c>
      <c r="Q194" s="10">
        <f>[1]SPX_20260526_MULT!P194</f>
        <v>-4.0200230431534152E-2</v>
      </c>
      <c r="R194" s="10">
        <f>LN(F954/F949)</f>
        <v>1.8637326790387047E-3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8.8505799296080181E-3</v>
      </c>
      <c r="W194" s="10">
        <f>[1]SPX_20260526_MULT!V194</f>
        <v>1.5130433291663744E-2</v>
      </c>
      <c r="X194" s="10">
        <f>LN(F1080/F1075)</f>
        <v>8.811643120638684E-3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-5.2535898447200295E-2</v>
      </c>
      <c r="AC194" s="10">
        <f>[1]SPX_20260526_MULT!AB194</f>
        <v>5.4472956098659585E-3</v>
      </c>
      <c r="AD194" s="10">
        <f>LN(F1140/F1136)</f>
        <v>-5.396623028652605E-2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-2.7359007401459922E-2</v>
      </c>
      <c r="AI194" s="10">
        <f>[1]SPX_20260526_MULT!AH194</f>
        <v>-2.0186411453411109E-2</v>
      </c>
      <c r="AJ194" s="10">
        <f>LN(F1203/F1198)</f>
        <v>-2.7740234462279054E-2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130.38999999999999</v>
      </c>
      <c r="C195" s="5">
        <v>133.24</v>
      </c>
      <c r="D195" s="5">
        <v>130.38999999999999</v>
      </c>
      <c r="E195" s="5">
        <v>132.94999999999999</v>
      </c>
      <c r="F195" s="5">
        <v>122.0804</v>
      </c>
      <c r="G195" s="7">
        <v>66200</v>
      </c>
      <c r="I195" s="4">
        <f>A200</f>
        <v>44627</v>
      </c>
      <c r="J195" s="10">
        <f>(F200-F195)/F195</f>
        <v>6.7243390421394475E-2</v>
      </c>
      <c r="K195" s="10">
        <f>[1]SPX_20260526_MULT!J195</f>
        <v>-3.9518169877002782E-2</v>
      </c>
      <c r="L195" s="10">
        <f>LN(F200/F195)</f>
        <v>6.5079053543662224E-2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8.7227233240002242E-3</v>
      </c>
      <c r="Q195" s="10">
        <f>[1]SPX_20260526_MULT!P195</f>
        <v>-3.5665412557053966E-2</v>
      </c>
      <c r="R195" s="10">
        <f>LN(F955/F950)</f>
        <v>8.6849001610914515E-3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4.0624360083759206E-3</v>
      </c>
      <c r="W195" s="10">
        <f>[1]SPX_20260526_MULT!V195</f>
        <v>1.2992683700492363E-2</v>
      </c>
      <c r="X195" s="10">
        <f>LN(F1081/F1076)</f>
        <v>4.0542065953285064E-3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-6.8434199570533275E-2</v>
      </c>
      <c r="AC195" s="10">
        <f>[1]SPX_20260526_MULT!AB195</f>
        <v>6.5335019402769133E-3</v>
      </c>
      <c r="AD195" s="10">
        <f>LN(F1141/F1136)</f>
        <v>-7.0888452219580581E-2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-3.7897847910405492E-2</v>
      </c>
      <c r="AI195" s="10">
        <f>[1]SPX_20260526_MULT!AH195</f>
        <v>-1.2443276256996504E-2</v>
      </c>
      <c r="AJ195" s="10">
        <f>LN(F1204/F1199)</f>
        <v>-3.8634646750571884E-2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132</v>
      </c>
      <c r="C196" s="5">
        <v>133.15</v>
      </c>
      <c r="D196" s="5">
        <v>129.81</v>
      </c>
      <c r="E196" s="5">
        <v>131.97999999999999</v>
      </c>
      <c r="F196" s="5">
        <v>121.1897</v>
      </c>
      <c r="G196" s="7">
        <v>67300</v>
      </c>
      <c r="I196" s="4">
        <f>A201</f>
        <v>44628</v>
      </c>
      <c r="J196" s="10">
        <f>(F201-F196)/F196</f>
        <v>5.0916868347722563E-2</v>
      </c>
      <c r="K196" s="10">
        <f>[1]SPX_20260526_MULT!J196</f>
        <v>-3.1479661306082742E-2</v>
      </c>
      <c r="L196" s="10">
        <f>LN(F201/F196)</f>
        <v>4.9662991095374642E-2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-4.7385060198740329E-3</v>
      </c>
      <c r="Q196" s="10">
        <f>[1]SPX_20260526_MULT!P196</f>
        <v>-4.1647358152875666E-2</v>
      </c>
      <c r="R196" s="10">
        <f>LN(F956/F951)</f>
        <v>-4.7497683312955627E-3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6.2669687876375224E-3</v>
      </c>
      <c r="W196" s="10">
        <f>[1]SPX_20260526_MULT!V196</f>
        <v>1.313273578404542E-2</v>
      </c>
      <c r="X196" s="10">
        <f>LN(F1082/F1077)</f>
        <v>6.247412999891731E-3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-7.1336058400951308E-2</v>
      </c>
      <c r="AC196" s="10">
        <f>[1]SPX_20260526_MULT!AB196</f>
        <v>3.1113769306982371E-3</v>
      </c>
      <c r="AD196" s="10">
        <f>LN(F1142/F1137)</f>
        <v>-7.4008347702042288E-2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-5.9201456454772629E-2</v>
      </c>
      <c r="AI196" s="10">
        <f>[1]SPX_20260526_MULT!AH196</f>
        <v>-5.1564923599563975E-3</v>
      </c>
      <c r="AJ196" s="10">
        <f>LN(F1205/F1200)</f>
        <v>-6.1026249941409746E-2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132.91</v>
      </c>
      <c r="C197" s="5">
        <v>135.4</v>
      </c>
      <c r="D197" s="5">
        <v>132.27000000000001</v>
      </c>
      <c r="E197" s="5">
        <v>135.09</v>
      </c>
      <c r="F197" s="5">
        <v>124.0455</v>
      </c>
      <c r="G197" s="7">
        <v>40800</v>
      </c>
      <c r="I197" s="4">
        <f>A202</f>
        <v>44629</v>
      </c>
      <c r="J197" s="10">
        <f>(F202-F197)/F197</f>
        <v>2.3909775042222334E-2</v>
      </c>
      <c r="K197" s="10">
        <f>[1]SPX_20260526_MULT!J197</f>
        <v>-2.4771254793071545E-2</v>
      </c>
      <c r="L197" s="10">
        <f>LN(F202/F197)</f>
        <v>2.3628412425044893E-2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-1.1950533917061126E-2</v>
      </c>
      <c r="Q197" s="10">
        <f>[1]SPX_20260526_MULT!P197</f>
        <v>-3.7814628161965104E-2</v>
      </c>
      <c r="R197" s="10">
        <f>LN(F957/F952)</f>
        <v>-1.2022515602008267E-2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-3.4239813028446395E-3</v>
      </c>
      <c r="W197" s="10">
        <f>[1]SPX_20260526_MULT!V197</f>
        <v>1.5858983260047824E-2</v>
      </c>
      <c r="X197" s="10">
        <f>LN(F1083/F1078)</f>
        <v>-3.4298565417982298E-3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-7.9003253792089764E-2</v>
      </c>
      <c r="AC197" s="10">
        <f>[1]SPX_20260526_MULT!AB197</f>
        <v>4.9731015037232399E-3</v>
      </c>
      <c r="AD197" s="10">
        <f>LN(F1143/F1138)</f>
        <v>-8.2298775623504891E-2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-6.5886655440191205E-2</v>
      </c>
      <c r="AI197" s="10">
        <f>[1]SPX_20260526_MULT!AH197</f>
        <v>-1.3640032025620528E-2</v>
      </c>
      <c r="AJ197" s="10">
        <f>LN(F1206/F1201)</f>
        <v>-6.815749419766072E-2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136.22999999999999</v>
      </c>
      <c r="C198" s="5">
        <v>136.94999999999999</v>
      </c>
      <c r="D198" s="5">
        <v>135.27000000000001</v>
      </c>
      <c r="E198" s="5">
        <v>136.5</v>
      </c>
      <c r="F198" s="5">
        <v>125.3402</v>
      </c>
      <c r="G198" s="7">
        <v>38100</v>
      </c>
      <c r="I198" s="4">
        <f>A203</f>
        <v>44630</v>
      </c>
      <c r="J198" s="10">
        <f>(F203-F198)/F198</f>
        <v>3.2967076803770812E-2</v>
      </c>
      <c r="K198" s="10">
        <f>[1]SPX_20260526_MULT!J198</f>
        <v>-2.382730228201263E-2</v>
      </c>
      <c r="L198" s="10">
        <f>LN(F203/F198)</f>
        <v>3.2435318190846031E-2</v>
      </c>
      <c r="M198" s="10">
        <f>[1]SPX_20260526_MULT!L198</f>
        <v>-2.4115763838671676E-2</v>
      </c>
      <c r="O198" s="4">
        <f>A958</f>
        <v>45730</v>
      </c>
      <c r="P198" s="10">
        <f>(F958-F953)/F953</f>
        <v>-1.8626873857836176E-2</v>
      </c>
      <c r="Q198" s="10">
        <f>[1]SPX_20260526_MULT!P198</f>
        <v>-2.274796288697226E-2</v>
      </c>
      <c r="R198" s="10">
        <f>LN(F958/F953)</f>
        <v>-1.8802538886338874E-2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1.4226784754885655E-2</v>
      </c>
      <c r="W198" s="10">
        <f>[1]SPX_20260526_MULT!V198</f>
        <v>1.8495323718394845E-2</v>
      </c>
      <c r="X198" s="10">
        <f>LN(F1084/F1079)</f>
        <v>1.412653376667619E-2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-5.7500214052610743E-2</v>
      </c>
      <c r="AC198" s="10">
        <f>[1]SPX_20260526_MULT!AB198</f>
        <v>1.6311460408332124E-3</v>
      </c>
      <c r="AD198" s="10">
        <f>LN(F1144/F1139)</f>
        <v>-5.9219586771520345E-2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-2.3649492883353062E-2</v>
      </c>
      <c r="AI198" s="10">
        <f>[1]SPX_20260526_MULT!AH198</f>
        <v>-2.3143992352185928E-2</v>
      </c>
      <c r="AJ198" s="10">
        <f>LN(F1207/F1202)</f>
        <v>-2.393363089529791E-2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135.44</v>
      </c>
      <c r="C199" s="5">
        <v>140.32</v>
      </c>
      <c r="D199" s="5">
        <v>135.44</v>
      </c>
      <c r="E199" s="5">
        <v>140.19</v>
      </c>
      <c r="F199" s="5">
        <v>128.7285</v>
      </c>
      <c r="G199" s="7">
        <v>43700</v>
      </c>
      <c r="I199" s="4">
        <f>A204</f>
        <v>44631</v>
      </c>
      <c r="J199" s="10">
        <f>(F204-F199)/F199</f>
        <v>2.2830997020862344E-3</v>
      </c>
      <c r="K199" s="10">
        <f>[1]SPX_20260526_MULT!J199</f>
        <v>-2.8774252200360645E-2</v>
      </c>
      <c r="L199" s="10">
        <f>LN(F204/F199)</f>
        <v>2.2804973901004813E-3</v>
      </c>
      <c r="M199" s="10">
        <f>[1]SPX_20260526_MULT!L199</f>
        <v>-2.9196347702499192E-2</v>
      </c>
      <c r="O199" s="4">
        <f>A959</f>
        <v>45733</v>
      </c>
      <c r="P199" s="10">
        <f>(F959-F954)/F954</f>
        <v>-4.2389127085281537E-3</v>
      </c>
      <c r="Q199" s="10">
        <f>[1]SPX_20260526_MULT!P199</f>
        <v>1.0786241294309131E-2</v>
      </c>
      <c r="R199" s="10">
        <f>LN(F959/F954)</f>
        <v>-4.2479223687932454E-3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-6.7173274656240406E-3</v>
      </c>
      <c r="W199" s="10">
        <f>[1]SPX_20260526_MULT!V199</f>
        <v>1.4456554506665512E-2</v>
      </c>
      <c r="X199" s="10">
        <f>LN(F1085/F1080)</f>
        <v>-6.7399902557013485E-3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-3.0051394877163438E-2</v>
      </c>
      <c r="AC199" s="10">
        <f>[1]SPX_20260526_MULT!AB199</f>
        <v>5.3958408403309722E-3</v>
      </c>
      <c r="AD199" s="10">
        <f>LN(F1145/F1140)</f>
        <v>-3.0512193297878819E-2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-1.209821476079497E-2</v>
      </c>
      <c r="AI199" s="10">
        <f>[1]SPX_20260526_MULT!AH199</f>
        <v>-1.5998483684024695E-2</v>
      </c>
      <c r="AJ199" s="10">
        <f>LN(F1208/F1203)</f>
        <v>-1.2171993828163903E-2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140</v>
      </c>
      <c r="C200" s="5">
        <v>142.81</v>
      </c>
      <c r="D200" s="5">
        <v>139.41</v>
      </c>
      <c r="E200" s="5">
        <v>141.88999999999999</v>
      </c>
      <c r="F200" s="5">
        <v>130.2895</v>
      </c>
      <c r="G200" s="7">
        <v>51300</v>
      </c>
      <c r="I200" s="4">
        <f>A205</f>
        <v>44634</v>
      </c>
      <c r="J200" s="10">
        <f>(F205-F200)/F200</f>
        <v>-2.7546348708069327E-2</v>
      </c>
      <c r="K200" s="10">
        <f>[1]SPX_20260526_MULT!J200</f>
        <v>-6.6601528013039294E-3</v>
      </c>
      <c r="L200" s="10">
        <f>LN(F205/F200)</f>
        <v>-2.7932863965195221E-2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-7.7228575453334707E-3</v>
      </c>
      <c r="Q200" s="10">
        <f>[1]SPX_20260526_MULT!P200</f>
        <v>7.6435510553008587E-3</v>
      </c>
      <c r="R200" s="10">
        <f>LN(F960/F955)</f>
        <v>-7.7528332414214833E-3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1.2582071288535685E-2</v>
      </c>
      <c r="W200" s="10">
        <f>[1]SPX_20260526_MULT!V200</f>
        <v>1.0457697748329725E-2</v>
      </c>
      <c r="X200" s="10">
        <f>LN(F1086/F1081)</f>
        <v>1.2503574776281124E-2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-4.6548496053139014E-3</v>
      </c>
      <c r="AC200" s="10">
        <f>[1]SPX_20260526_MULT!AB200</f>
        <v>6.3991733205897771E-3</v>
      </c>
      <c r="AD200" s="10">
        <f>LN(F1146/F1141)</f>
        <v>-4.6657171553932345E-3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-6.7614544551809147E-3</v>
      </c>
      <c r="AI200" s="10">
        <f>[1]SPX_20260526_MULT!AH200</f>
        <v>-1.4215779769664805E-2</v>
      </c>
      <c r="AJ200" s="10">
        <f>LN(F1209/F1204)</f>
        <v>-6.7844166521199472E-3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141.96</v>
      </c>
      <c r="C201" s="5">
        <v>141.96</v>
      </c>
      <c r="D201" s="5">
        <v>138.24</v>
      </c>
      <c r="E201" s="5">
        <v>138.69999999999999</v>
      </c>
      <c r="F201" s="5">
        <v>127.3603</v>
      </c>
      <c r="G201" s="7">
        <v>76000</v>
      </c>
      <c r="I201" s="4">
        <f>A206</f>
        <v>44635</v>
      </c>
      <c r="J201" s="10">
        <f>(F206-F201)/F201</f>
        <v>-5.2535994340465611E-3</v>
      </c>
      <c r="K201" s="10">
        <f>[1]SPX_20260526_MULT!J201</f>
        <v>2.1998704198398149E-2</v>
      </c>
      <c r="L201" s="10">
        <f>LN(F206/F201)</f>
        <v>-5.2674481124538874E-3</v>
      </c>
      <c r="M201" s="10">
        <f>[1]SPX_20260526_MULT!L201</f>
        <v>2.1760223873075062E-2</v>
      </c>
      <c r="O201" s="4">
        <f>A961</f>
        <v>45735</v>
      </c>
      <c r="P201" s="10">
        <f>(F961-F956)/F956</f>
        <v>6.6341926238929066E-3</v>
      </c>
      <c r="Q201" s="10">
        <f>[1]SPX_20260526_MULT!P201</f>
        <v>1.3571375478055344E-2</v>
      </c>
      <c r="R201" s="10">
        <f>LN(F961/F956)</f>
        <v>6.6122832154485176E-3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1.4094210248711856E-2</v>
      </c>
      <c r="W201" s="10">
        <f>[1]SPX_20260526_MULT!V201</f>
        <v>6.7537003810659042E-3</v>
      </c>
      <c r="X201" s="10">
        <f>LN(F1087/F1082)</f>
        <v>1.3995810368664601E-2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-1.3860637589329115E-2</v>
      </c>
      <c r="AC201" s="10">
        <f>[1]SPX_20260526_MULT!AB201</f>
        <v>-6.2572340221418669E-3</v>
      </c>
      <c r="AD201" s="10">
        <f>LN(F1147/F1142)</f>
        <v>-1.3957593179933133E-2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3.3233772243488344E-3</v>
      </c>
      <c r="AI201" s="10">
        <f>[1]SPX_20260526_MULT!AH201</f>
        <v>-9.6424674259895822E-3</v>
      </c>
      <c r="AJ201" s="10">
        <f>LN(F1210/F1205)</f>
        <v>3.3178670112305945E-3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140.13</v>
      </c>
      <c r="C202" s="5">
        <v>140.13</v>
      </c>
      <c r="D202" s="5">
        <v>137.33000000000001</v>
      </c>
      <c r="E202" s="5">
        <v>138.32</v>
      </c>
      <c r="F202" s="5">
        <v>127.01139999999999</v>
      </c>
      <c r="G202" s="7">
        <v>77400</v>
      </c>
      <c r="I202" s="4">
        <f>A207</f>
        <v>44636</v>
      </c>
      <c r="J202" s="10">
        <f>(F207-F202)/F202</f>
        <v>-1.83353620226216E-2</v>
      </c>
      <c r="K202" s="10">
        <f>[1]SPX_20260526_MULT!J202</f>
        <v>1.8696177047887782E-2</v>
      </c>
      <c r="L202" s="10">
        <f>LN(F207/F202)</f>
        <v>-1.8505538143219636E-2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4.0793803265956399E-3</v>
      </c>
      <c r="Q202" s="10">
        <f>[1]SPX_20260526_MULT!P202</f>
        <v>2.5603475130036506E-2</v>
      </c>
      <c r="R202" s="10">
        <f>LN(F962/F957)</f>
        <v>4.0710822144530406E-3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3.2900650850815845E-2</v>
      </c>
      <c r="W202" s="10">
        <f>[1]SPX_20260526_MULT!V202</f>
        <v>1.2160749298709568E-2</v>
      </c>
      <c r="X202" s="10">
        <f>LN(F1088/F1083)</f>
        <v>3.2371010150124238E-2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1.1869912178690331E-2</v>
      </c>
      <c r="AC202" s="10">
        <f>[1]SPX_20260526_MULT!AB202</f>
        <v>-4.3817946481285982E-3</v>
      </c>
      <c r="AD202" s="10">
        <f>LN(F1148/F1143)</f>
        <v>1.1800017324647421E-2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-4.1886928745315972E-3</v>
      </c>
      <c r="AI202" s="10">
        <f>[1]SPX_20260526_MULT!AH202</f>
        <v>-2.2299891446025243E-2</v>
      </c>
      <c r="AJ202" s="10">
        <f>LN(F1211/F1206)</f>
        <v>-4.1974900228258236E-3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137.11000000000001</v>
      </c>
      <c r="C203" s="5">
        <v>141.09</v>
      </c>
      <c r="D203" s="5">
        <v>137.11000000000001</v>
      </c>
      <c r="E203" s="5">
        <v>141</v>
      </c>
      <c r="F203" s="5">
        <v>129.47229999999999</v>
      </c>
      <c r="G203" s="7">
        <v>56900</v>
      </c>
      <c r="I203" s="4">
        <f>A208</f>
        <v>44637</v>
      </c>
      <c r="J203" s="10">
        <f>(F208-F203)/F203</f>
        <v>-3.3150720269895496E-2</v>
      </c>
      <c r="K203" s="10">
        <f>[1]SPX_20260526_MULT!J203</f>
        <v>3.5719963751784101E-2</v>
      </c>
      <c r="L203" s="10">
        <f>LN(F208/F203)</f>
        <v>-3.3712659451315574E-2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-2.5296787373046321E-2</v>
      </c>
      <c r="Q203" s="10">
        <f>[1]SPX_20260526_MULT!P203</f>
        <v>5.0754575341367594E-3</v>
      </c>
      <c r="R203" s="10">
        <f>LN(F963/F958)</f>
        <v>-2.5622251628241981E-2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3.6977757123090989E-2</v>
      </c>
      <c r="W203" s="10">
        <f>[1]SPX_20260526_MULT!V203</f>
        <v>1.186196236174315E-2</v>
      </c>
      <c r="X203" s="10">
        <f>LN(F1089/F1084)</f>
        <v>3.6310479762858887E-2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1.4844655682773817E-2</v>
      </c>
      <c r="AC203" s="10">
        <f>[1]SPX_20260526_MULT!AB203</f>
        <v>-5.884064371927367E-3</v>
      </c>
      <c r="AD203" s="10">
        <f>LN(F1149/F1144)</f>
        <v>1.4735552192220031E-2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-8.4991345274908064E-3</v>
      </c>
      <c r="AI203" s="10">
        <f>[1]SPX_20260526_MULT!AH203</f>
        <v>-9.9106346545939136E-3</v>
      </c>
      <c r="AJ203" s="10">
        <f>LN(F1212/F1207)</f>
        <v>-8.5354581305754212E-3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140.28</v>
      </c>
      <c r="C204" s="5">
        <v>142.76</v>
      </c>
      <c r="D204" s="5">
        <v>137.4</v>
      </c>
      <c r="E204" s="5">
        <v>140.51</v>
      </c>
      <c r="F204" s="5">
        <v>129.0224</v>
      </c>
      <c r="G204" s="7">
        <v>63000</v>
      </c>
      <c r="I204" s="4">
        <f>A209</f>
        <v>44638</v>
      </c>
      <c r="J204" s="10">
        <f>(F209-F204)/F204</f>
        <v>-6.2772820843512503E-2</v>
      </c>
      <c r="K204" s="10">
        <f>[1]SPX_20260526_MULT!J204</f>
        <v>6.1558256609092754E-2</v>
      </c>
      <c r="L204" s="10">
        <f>LN(F209/F204)</f>
        <v>-6.4829572388624357E-2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-1.3861928246490407E-2</v>
      </c>
      <c r="Q204" s="10">
        <f>[1]SPX_20260526_MULT!P204</f>
        <v>1.6290351282609881E-2</v>
      </c>
      <c r="R204" s="10">
        <f>LN(F964/F959)</f>
        <v>-1.3958901978724837E-2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8.3028218773315912E-2</v>
      </c>
      <c r="W204" s="10">
        <f>[1]SPX_20260526_MULT!V204</f>
        <v>7.5922390882138709E-3</v>
      </c>
      <c r="X204" s="10">
        <f>LN(F1090/F1085)</f>
        <v>7.9761023795110797E-2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1.5290551473977716E-2</v>
      </c>
      <c r="AC204" s="10">
        <f>[1]SPX_20260526_MULT!AB204</f>
        <v>-2.3995596601102516E-2</v>
      </c>
      <c r="AD204" s="10">
        <f>LN(F1150/F1145)</f>
        <v>1.5174829139688527E-2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-4.9359442926941915E-2</v>
      </c>
      <c r="AI204" s="10">
        <f>[1]SPX_20260526_MULT!AH204</f>
        <v>-1.8954508525155581E-2</v>
      </c>
      <c r="AJ204" s="10">
        <f>LN(F1213/F1208)</f>
        <v>-5.0619251002622705E-2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141.1</v>
      </c>
      <c r="C205" s="5">
        <v>141.1</v>
      </c>
      <c r="D205" s="5">
        <v>137.27000000000001</v>
      </c>
      <c r="E205" s="5">
        <v>137.51</v>
      </c>
      <c r="F205" s="5">
        <v>126.70050000000001</v>
      </c>
      <c r="G205" s="7">
        <v>73900</v>
      </c>
      <c r="I205" s="4">
        <f>A210</f>
        <v>44641</v>
      </c>
      <c r="J205" s="10">
        <f>(F210-F205)/F205</f>
        <v>-2.1162505278195486E-2</v>
      </c>
      <c r="K205" s="10">
        <f>[1]SPX_20260526_MULT!J205</f>
        <v>6.9030125470694981E-2</v>
      </c>
      <c r="L205" s="10">
        <f>LN(F210/F205)</f>
        <v>-2.1389641320781347E-2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-1.8229349413877948E-2</v>
      </c>
      <c r="Q205" s="10">
        <f>[1]SPX_20260526_MULT!P205</f>
        <v>2.885120278516589E-2</v>
      </c>
      <c r="R205" s="10">
        <f>LN(F965/F960)</f>
        <v>-1.839755128012904E-2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5.6809949679854671E-2</v>
      </c>
      <c r="W205" s="10">
        <f>[1]SPX_20260526_MULT!V205</f>
        <v>5.6997128076585052E-3</v>
      </c>
      <c r="X205" s="10">
        <f>LN(F1091/F1086)</f>
        <v>5.5254889094465694E-2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9.012947545779566E-3</v>
      </c>
      <c r="AC205" s="10">
        <f>[1]SPX_20260526_MULT!AB205</f>
        <v>-1.829302999565283E-2</v>
      </c>
      <c r="AD205" s="10">
        <f>LN(F1151/F1146)</f>
        <v>8.9725733464060212E-3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-2.9287740550486906E-2</v>
      </c>
      <c r="AI205" s="10">
        <f>[1]SPX_20260526_MULT!AH205</f>
        <v>-1.7670277214761311E-2</v>
      </c>
      <c r="AJ205" s="10">
        <f>LN(F1214/F1209)</f>
        <v>-2.9725188850029945E-2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138.71</v>
      </c>
      <c r="C206" s="5">
        <v>139.38</v>
      </c>
      <c r="D206" s="5">
        <v>137.01</v>
      </c>
      <c r="E206" s="5">
        <v>137.5</v>
      </c>
      <c r="F206" s="5">
        <v>126.69119999999999</v>
      </c>
      <c r="G206" s="7">
        <v>76000</v>
      </c>
      <c r="I206" s="4">
        <f>A211</f>
        <v>44642</v>
      </c>
      <c r="J206" s="10">
        <f>(F211-F206)/F206</f>
        <v>-3.5563638200601155E-2</v>
      </c>
      <c r="K206" s="10">
        <f>[1]SPX_20260526_MULT!J206</f>
        <v>5.8454571504436614E-2</v>
      </c>
      <c r="L206" s="10">
        <f>LN(F211/F206)</f>
        <v>-3.621142932182133E-2</v>
      </c>
      <c r="M206" s="10">
        <f>[1]SPX_20260526_MULT!L206</f>
        <v>5.6809892867759781E-2</v>
      </c>
      <c r="O206" s="4">
        <f>A966</f>
        <v>45742</v>
      </c>
      <c r="P206" s="10">
        <f>(F966-F961)/F961</f>
        <v>-1.2754207609122461E-2</v>
      </c>
      <c r="Q206" s="10">
        <f>[1]SPX_20260526_MULT!P206</f>
        <v>6.5036676539877714E-3</v>
      </c>
      <c r="R206" s="10">
        <f>LN(F966/F961)</f>
        <v>-1.2836240773432268E-2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4.4018695402726599E-2</v>
      </c>
      <c r="W206" s="10">
        <f>[1]SPX_20260526_MULT!V206</f>
        <v>-4.1073528790885779E-3</v>
      </c>
      <c r="X206" s="10">
        <f>LN(F1092/F1087)</f>
        <v>4.3077396773986157E-2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-1.2276896434866798E-2</v>
      </c>
      <c r="AC206" s="10">
        <f>[1]SPX_20260526_MULT!AB206</f>
        <v>1.0384318200186275E-3</v>
      </c>
      <c r="AD206" s="10">
        <f>LN(F1152/F1147)</f>
        <v>-1.2352880063776384E-2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-3.3310039599347717E-2</v>
      </c>
      <c r="AI206" s="10">
        <f>[1]SPX_20260526_MULT!AH206</f>
        <v>-2.3781650447854293E-2</v>
      </c>
      <c r="AJ206" s="10">
        <f>LN(F1215/F1210)</f>
        <v>-3.3877454999816592E-2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137.34</v>
      </c>
      <c r="C207" s="5">
        <v>137.4</v>
      </c>
      <c r="D207" s="5">
        <v>133.47</v>
      </c>
      <c r="E207" s="5">
        <v>135.32</v>
      </c>
      <c r="F207" s="5">
        <v>124.68259999999999</v>
      </c>
      <c r="G207" s="7">
        <v>80500</v>
      </c>
      <c r="I207" s="4">
        <f>A212</f>
        <v>44643</v>
      </c>
      <c r="J207" s="10">
        <f>(F212-F207)/F207</f>
        <v>-3.0150959315894892E-2</v>
      </c>
      <c r="K207" s="10">
        <f>[1]SPX_20260526_MULT!J207</f>
        <v>2.2575370080162468E-2</v>
      </c>
      <c r="L207" s="10">
        <f>LN(F212/F207)</f>
        <v>-3.0614847756743675E-2</v>
      </c>
      <c r="M207" s="10">
        <f>[1]SPX_20260526_MULT!L207</f>
        <v>2.2324317788096591E-2</v>
      </c>
      <c r="O207" s="4">
        <f>A967</f>
        <v>45743</v>
      </c>
      <c r="P207" s="10">
        <f>(F967-F962)/F962</f>
        <v>6.366963438811233E-4</v>
      </c>
      <c r="Q207" s="10">
        <f>[1]SPX_20260526_MULT!P207</f>
        <v>5.3718153562612976E-3</v>
      </c>
      <c r="R207" s="10">
        <f>LN(F967/F962)</f>
        <v>6.3649373875799273E-4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4.2936962108710862E-2</v>
      </c>
      <c r="W207" s="10">
        <f>[1]SPX_20260526_MULT!V207</f>
        <v>-3.1000276560694384E-3</v>
      </c>
      <c r="X207" s="10">
        <f>LN(F1093/F1088)</f>
        <v>4.20407351784245E-2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-1.9159037768002284E-2</v>
      </c>
      <c r="AC207" s="10">
        <f>[1]SPX_20260526_MULT!AB207</f>
        <v>9.0926884605961218E-3</v>
      </c>
      <c r="AD207" s="10">
        <f>LN(F1153/F1148)</f>
        <v>-1.9344950569515074E-2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-3.0931072381849566E-2</v>
      </c>
      <c r="AI207" s="10">
        <f>[1]SPX_20260526_MULT!AH207</f>
        <v>-4.9512127356344179E-3</v>
      </c>
      <c r="AJ207" s="10">
        <f>LN(F1216/F1211)</f>
        <v>-3.1419536888314302E-2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135.30000000000001</v>
      </c>
      <c r="C208" s="5">
        <v>137.57</v>
      </c>
      <c r="D208" s="5">
        <v>135.30000000000001</v>
      </c>
      <c r="E208" s="5">
        <v>135.86000000000001</v>
      </c>
      <c r="F208" s="5">
        <v>125.1802</v>
      </c>
      <c r="G208" s="7">
        <v>55200</v>
      </c>
      <c r="I208" s="4">
        <f>A213</f>
        <v>44644</v>
      </c>
      <c r="J208" s="10">
        <f>(F213-F208)/F208</f>
        <v>-2.7676102131167717E-2</v>
      </c>
      <c r="K208" s="10">
        <f>[1]SPX_20260526_MULT!J208</f>
        <v>2.4591663125112871E-2</v>
      </c>
      <c r="L208" s="10">
        <f>LN(F213/F208)</f>
        <v>-2.8066301769788152E-2</v>
      </c>
      <c r="M208" s="10">
        <f>[1]SPX_20260526_MULT!L208</f>
        <v>2.4294155778084216E-2</v>
      </c>
      <c r="O208" s="4">
        <f>A968</f>
        <v>45744</v>
      </c>
      <c r="P208" s="10">
        <f>(F968-F963)/F963</f>
        <v>3.1675691796153142E-2</v>
      </c>
      <c r="Q208" s="10">
        <f>[1]SPX_20260526_MULT!P208</f>
        <v>-1.5283507977268629E-2</v>
      </c>
      <c r="R208" s="10">
        <f>LN(F968/F963)</f>
        <v>3.1184365536311109E-2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4.852726637384891E-2</v>
      </c>
      <c r="W208" s="10">
        <f>[1]SPX_20260526_MULT!V208</f>
        <v>-4.861251167133515E-3</v>
      </c>
      <c r="X208" s="10">
        <f>LN(F1094/F1089)</f>
        <v>4.738657614698339E-2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-1.3554117845568599E-2</v>
      </c>
      <c r="AC208" s="10">
        <f>[1]SPX_20260526_MULT!AB208</f>
        <v>1.6106766979696888E-2</v>
      </c>
      <c r="AD208" s="10">
        <f>LN(F1154/F1149)</f>
        <v>-1.3646813458679406E-2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-2.4087877599058512E-2</v>
      </c>
      <c r="AI208" s="10">
        <f>[1]SPX_20260526_MULT!AH208</f>
        <v>-1.9576204018284915E-2</v>
      </c>
      <c r="AJ208" s="10">
        <f>LN(F1217/F1212)</f>
        <v>-2.4382735146381281E-2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136.30000000000001</v>
      </c>
      <c r="C209" s="5">
        <v>136.41</v>
      </c>
      <c r="D209" s="5">
        <v>131.13</v>
      </c>
      <c r="E209" s="5">
        <v>131.24</v>
      </c>
      <c r="F209" s="5">
        <v>120.9233</v>
      </c>
      <c r="G209" s="7">
        <v>248900</v>
      </c>
      <c r="I209" s="4">
        <f>A214</f>
        <v>44645</v>
      </c>
      <c r="J209" s="10">
        <f>(F214-F209)/F209</f>
        <v>2.4992701985473421E-2</v>
      </c>
      <c r="K209" s="10">
        <f>[1]SPX_20260526_MULT!J209</f>
        <v>1.7911236580884213E-2</v>
      </c>
      <c r="L209" s="10">
        <f>LN(F214/F209)</f>
        <v>2.4685492550851819E-2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1.9933730108479958E-2</v>
      </c>
      <c r="Q209" s="10">
        <f>[1]SPX_20260526_MULT!P209</f>
        <v>-2.6999187768824325E-2</v>
      </c>
      <c r="R209" s="10">
        <f>LN(F969/F964)</f>
        <v>1.9737654703624059E-2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1.3315905252680643E-2</v>
      </c>
      <c r="W209" s="10">
        <f>[1]SPX_20260526_MULT!V209</f>
        <v>4.7379419421886343E-3</v>
      </c>
      <c r="X209" s="10">
        <f>LN(F1095/F1090)</f>
        <v>1.3228027838318125E-2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-1.6741724052362995E-2</v>
      </c>
      <c r="AC209" s="10">
        <f>[1]SPX_20260526_MULT!AB209</f>
        <v>3.1335533321464826E-2</v>
      </c>
      <c r="AD209" s="10">
        <f>LN(F1155/F1150)</f>
        <v>-1.6883450774405076E-2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4.7753945770943216E-3</v>
      </c>
      <c r="AI209" s="10">
        <f>[1]SPX_20260526_MULT!AH209</f>
        <v>-2.1152743111482693E-2</v>
      </c>
      <c r="AJ209" s="10">
        <f>LN(F1218/F1213)</f>
        <v>4.764028550887596E-3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132.16999999999999</v>
      </c>
      <c r="C210" s="5">
        <v>135.6</v>
      </c>
      <c r="D210" s="5">
        <v>132.16999999999999</v>
      </c>
      <c r="E210" s="5">
        <v>134.6</v>
      </c>
      <c r="F210" s="5">
        <v>124.0192</v>
      </c>
      <c r="G210" s="7">
        <v>99100</v>
      </c>
      <c r="I210" s="4">
        <f>A215</f>
        <v>44648</v>
      </c>
      <c r="J210" s="10">
        <f>(F215-F210)/F210</f>
        <v>-3.4172128186603363E-3</v>
      </c>
      <c r="K210" s="10">
        <f>[1]SPX_20260526_MULT!J210</f>
        <v>2.56299442914233E-2</v>
      </c>
      <c r="L210" s="10">
        <f>LN(F215/F210)</f>
        <v>-3.423064825890494E-3</v>
      </c>
      <c r="M210" s="10">
        <f>[1]SPX_20260526_MULT!L210</f>
        <v>2.5307003610060649E-2</v>
      </c>
      <c r="O210" s="4">
        <f>A970</f>
        <v>45748</v>
      </c>
      <c r="P210" s="10">
        <f>(F970-F965)/F965</f>
        <v>4.1395577734708436E-2</v>
      </c>
      <c r="Q210" s="10">
        <f>[1]SPX_20260526_MULT!P210</f>
        <v>-2.4855253907632539E-2</v>
      </c>
      <c r="R210" s="10">
        <f>LN(F970/F965)</f>
        <v>4.0561715275871227E-2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2.4330902113094393E-2</v>
      </c>
      <c r="W210" s="10">
        <f>[1]SPX_20260526_MULT!V210</f>
        <v>1.1031986856464115E-2</v>
      </c>
      <c r="X210" s="10">
        <f>LN(F1096/F1091)</f>
        <v>2.4039621011519262E-2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6.4746814083918962E-3</v>
      </c>
      <c r="AC210" s="10">
        <f>[1]SPX_20260526_MULT!AB210</f>
        <v>1.3964430463091712E-2</v>
      </c>
      <c r="AD210" s="10">
        <f>LN(F1156/F1152)</f>
        <v>6.4538106977496774E-3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-3.5542216254640458E-3</v>
      </c>
      <c r="AI210" s="10">
        <f>[1]SPX_20260526_MULT!AH210</f>
        <v>-3.6055280352530049E-2</v>
      </c>
      <c r="AJ210" s="10">
        <f>LN(F1219/F1214)</f>
        <v>-3.5605528773788907E-3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135.38999999999999</v>
      </c>
      <c r="C211" s="5">
        <v>135.38999999999999</v>
      </c>
      <c r="D211" s="5">
        <v>132.28</v>
      </c>
      <c r="E211" s="5">
        <v>132.61000000000001</v>
      </c>
      <c r="F211" s="5">
        <v>122.18559999999999</v>
      </c>
      <c r="G211" s="7">
        <v>57000</v>
      </c>
      <c r="I211" s="4">
        <f>A216</f>
        <v>44649</v>
      </c>
      <c r="J211" s="10">
        <f>(F216-F211)/F211</f>
        <v>4.434074064374198E-2</v>
      </c>
      <c r="K211" s="10">
        <f>[1]SPX_20260526_MULT!J211</f>
        <v>2.6595872129813188E-2</v>
      </c>
      <c r="L211" s="10">
        <f>LN(F216/F211)</f>
        <v>4.3385816137060745E-2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4.2368279891799122E-2</v>
      </c>
      <c r="Q211" s="10">
        <f>[1]SPX_20260526_MULT!P211</f>
        <v>-7.2178842751345566E-3</v>
      </c>
      <c r="R211" s="10">
        <f>LN(F971/F966)</f>
        <v>4.1495316484263543E-2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1.9033823089834593E-2</v>
      </c>
      <c r="W211" s="10">
        <f>[1]SPX_20260526_MULT!V211</f>
        <v>1.6750126674556162E-2</v>
      </c>
      <c r="X211" s="10">
        <f>LN(F1097/F1092)</f>
        <v>1.8854946123327387E-2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1.4308133154690442E-2</v>
      </c>
      <c r="AC211" s="10">
        <f>[1]SPX_20260526_MULT!AB211</f>
        <v>3.961625183386901E-3</v>
      </c>
      <c r="AD211" s="10">
        <f>LN(F1157/F1153)</f>
        <v>1.4206737857944404E-2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1.5020080321285177E-2</v>
      </c>
      <c r="AI211" s="10">
        <f>[1]SPX_20260526_MULT!AH211</f>
        <v>-4.247792539960436E-3</v>
      </c>
      <c r="AJ211" s="10">
        <f>LN(F1220/F1215)</f>
        <v>1.4908395865827141E-2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132.29</v>
      </c>
      <c r="C212" s="5">
        <v>132.5</v>
      </c>
      <c r="D212" s="5">
        <v>129.97999999999999</v>
      </c>
      <c r="E212" s="5">
        <v>131.24</v>
      </c>
      <c r="F212" s="5">
        <v>120.9233</v>
      </c>
      <c r="G212" s="7">
        <v>68100</v>
      </c>
      <c r="I212" s="4">
        <f>A217</f>
        <v>44650</v>
      </c>
      <c r="J212" s="10">
        <f>(F217-F212)/F212</f>
        <v>5.3337942315500785E-2</v>
      </c>
      <c r="K212" s="10">
        <f>[1]SPX_20260526_MULT!J212</f>
        <v>3.2810170331482584E-2</v>
      </c>
      <c r="L212" s="10">
        <f>LN(F217/F212)</f>
        <v>5.1964114537119757E-2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6.1933430268747688E-2</v>
      </c>
      <c r="Q212" s="10">
        <f>[1]SPX_20260526_MULT!P212</f>
        <v>-5.2129621395468916E-2</v>
      </c>
      <c r="R212" s="10">
        <f>LN(F972/F967)</f>
        <v>6.0091237492301948E-2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1.7825321348775354E-2</v>
      </c>
      <c r="W212" s="10">
        <f>[1]SPX_20260526_MULT!V212</f>
        <v>1.0850850855672226E-2</v>
      </c>
      <c r="X212" s="10">
        <f>LN(F1098/F1093)</f>
        <v>1.7668313374404873E-2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6.3923574387846831E-4</v>
      </c>
      <c r="AC212" s="10">
        <f>[1]SPX_20260526_MULT!AB212</f>
        <v>-1.9609568452875958E-3</v>
      </c>
      <c r="AD212" s="10">
        <f>LN(F1158/F1154)</f>
        <v>6.3903151973729463E-4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3.4591704471808135E-2</v>
      </c>
      <c r="AI212" s="10">
        <f>[1]SPX_20260526_MULT!AH212</f>
        <v>-2.5152232666640051E-3</v>
      </c>
      <c r="AJ212" s="10">
        <f>LN(F1221/F1216)</f>
        <v>3.4006860453265148E-2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131.62</v>
      </c>
      <c r="C213" s="5">
        <v>132.26</v>
      </c>
      <c r="D213" s="5">
        <v>131.24</v>
      </c>
      <c r="E213" s="5">
        <v>132.1</v>
      </c>
      <c r="F213" s="5">
        <v>121.7157</v>
      </c>
      <c r="G213" s="7">
        <v>38400</v>
      </c>
      <c r="I213" s="4">
        <f>A218</f>
        <v>44651</v>
      </c>
      <c r="J213" s="10">
        <f>(F218-F213)/F213</f>
        <v>4.2846567862650481E-2</v>
      </c>
      <c r="K213" s="10">
        <f>[1]SPX_20260526_MULT!J213</f>
        <v>2.2676187450170458E-3</v>
      </c>
      <c r="L213" s="10">
        <f>LN(F218/F213)</f>
        <v>4.1954058641940177E-2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1.968725894007901E-2</v>
      </c>
      <c r="Q213" s="10">
        <f>[1]SPX_20260526_MULT!P213</f>
        <v>-9.0819791841872402E-2</v>
      </c>
      <c r="R213" s="10">
        <f>LN(F973/F968)</f>
        <v>1.9495971399790615E-2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9.6848844516543783E-3</v>
      </c>
      <c r="W213" s="10">
        <f>[1]SPX_20260526_MULT!V213</f>
        <v>1.187018574703398E-2</v>
      </c>
      <c r="X213" s="10">
        <f>LN(F1099/F1094)</f>
        <v>9.63828657999612E-3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-1.1958633208075907E-2</v>
      </c>
      <c r="AC213" s="10">
        <f>[1]SPX_20260526_MULT!AB213</f>
        <v>-1.2485455600737286E-2</v>
      </c>
      <c r="AD213" s="10">
        <f>LN(F1159/F1155)</f>
        <v>-1.2030712888165415E-2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4.0842579192796373E-2</v>
      </c>
      <c r="AI213" s="10">
        <f>[1]SPX_20260526_MULT!AH213</f>
        <v>1.6292587606525473E-2</v>
      </c>
      <c r="AJ213" s="10">
        <f>LN(F1222/F1217)</f>
        <v>4.0030557441621067E-2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131.38999999999999</v>
      </c>
      <c r="C214" s="5">
        <v>135.15</v>
      </c>
      <c r="D214" s="5">
        <v>130.81</v>
      </c>
      <c r="E214" s="5">
        <v>134.52000000000001</v>
      </c>
      <c r="F214" s="5">
        <v>123.9455</v>
      </c>
      <c r="G214" s="7">
        <v>44000</v>
      </c>
      <c r="I214" s="4">
        <f>A219</f>
        <v>44652</v>
      </c>
      <c r="J214" s="10">
        <f>(F219-F214)/F214</f>
        <v>4.4974605774312192E-2</v>
      </c>
      <c r="K214" s="10">
        <f>[1]SPX_20260526_MULT!J214</f>
        <v>6.1628064308475404E-4</v>
      </c>
      <c r="L214" s="10">
        <f>LN(F219/F214)</f>
        <v>4.3992584427069499E-2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-1.6741093634723397E-2</v>
      </c>
      <c r="Q214" s="10">
        <f>[1]SPX_20260526_MULT!P214</f>
        <v>-9.7935634453243811E-2</v>
      </c>
      <c r="R214" s="10">
        <f>LN(F974/F969)</f>
        <v>-1.6882809622987528E-2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2.5466164302046068E-2</v>
      </c>
      <c r="W214" s="10">
        <f>[1]SPX_20260526_MULT!V214</f>
        <v>3.9066990009657982E-3</v>
      </c>
      <c r="X214" s="10">
        <f>LN(F1100/F1095)</f>
        <v>2.5147303643745719E-2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-1.2786225109731972E-2</v>
      </c>
      <c r="AC214" s="10">
        <f>[1]SPX_20260526_MULT!AB214</f>
        <v>-1.0313177463487174E-2</v>
      </c>
      <c r="AD214" s="10">
        <f>LN(F1160/F1156)</f>
        <v>-1.2868672433358668E-2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1.5535827520608815E-2</v>
      </c>
      <c r="AI214" s="10">
        <f>[1]SPX_20260526_MULT!AH214</f>
        <v>4.2263828092544246E-2</v>
      </c>
      <c r="AJ214" s="10">
        <f>LN(F1223/F1219)</f>
        <v>1.541638208617448E-2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134.44</v>
      </c>
      <c r="C215" s="5">
        <v>134.69</v>
      </c>
      <c r="D215" s="5">
        <v>132.85</v>
      </c>
      <c r="E215" s="5">
        <v>134.13999999999999</v>
      </c>
      <c r="F215" s="5">
        <v>123.5954</v>
      </c>
      <c r="G215" s="7">
        <v>52000</v>
      </c>
      <c r="I215" s="4">
        <f>A220</f>
        <v>44655</v>
      </c>
      <c r="J215" s="10">
        <f>(F220-F215)/F215</f>
        <v>4.5250875032565911E-2</v>
      </c>
      <c r="K215" s="10">
        <f>[1]SPX_20260526_MULT!J215</f>
        <v>1.5561291394200402E-3</v>
      </c>
      <c r="L215" s="10">
        <f>LN(F220/F215)</f>
        <v>4.4256928405649237E-2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-3.4424051551662102E-2</v>
      </c>
      <c r="Q215" s="10">
        <f>[1]SPX_20260526_MULT!P215</f>
        <v>-0.11544323487701143</v>
      </c>
      <c r="R215" s="10">
        <f>LN(F975/F970)</f>
        <v>-3.5030517909678892E-2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3.0359479281701539E-2</v>
      </c>
      <c r="W215" s="10">
        <f>[1]SPX_20260526_MULT!V215</f>
        <v>6.3356774843342512E-3</v>
      </c>
      <c r="X215" s="10">
        <f>LN(F1101/F1096)</f>
        <v>2.9907750363426945E-2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-2.3141627044321832E-2</v>
      </c>
      <c r="AC215" s="10">
        <f>[1]SPX_20260526_MULT!AB215</f>
        <v>-5.3439600870018372E-4</v>
      </c>
      <c r="AD215" s="10">
        <f>LN(F1161/F1157)</f>
        <v>-2.3413598598027482E-2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2.8012977763709677E-2</v>
      </c>
      <c r="AI215" s="10">
        <f>[1]SPX_20260526_MULT!AH215</f>
        <v>1.3529881198188749E-2</v>
      </c>
      <c r="AJ215" s="10">
        <f>LN(F1224/F1220)</f>
        <v>2.7627791237052068E-2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135.41999999999999</v>
      </c>
      <c r="C216" s="5">
        <v>138.82</v>
      </c>
      <c r="D216" s="5">
        <v>134.80000000000001</v>
      </c>
      <c r="E216" s="5">
        <v>138.49</v>
      </c>
      <c r="F216" s="5">
        <v>127.60339999999999</v>
      </c>
      <c r="G216" s="7">
        <v>88200</v>
      </c>
      <c r="I216" s="4">
        <f>A221</f>
        <v>44656</v>
      </c>
      <c r="J216" s="10">
        <f>(F221-F216)/F216</f>
        <v>3.6104053653742986E-3</v>
      </c>
      <c r="K216" s="10">
        <f>[1]SPX_20260526_MULT!J216</f>
        <v>-2.2989895004104428E-2</v>
      </c>
      <c r="L216" s="10">
        <f>LN(F221/F216)</f>
        <v>3.6039034968111372E-3</v>
      </c>
      <c r="M216" s="10">
        <f>[1]SPX_20260526_MULT!L216</f>
        <v>-2.3258284110655697E-2</v>
      </c>
      <c r="O216" s="4">
        <f>A976</f>
        <v>45756</v>
      </c>
      <c r="P216" s="10">
        <f>(F976-F971)/F971</f>
        <v>-2.4095304791206057E-2</v>
      </c>
      <c r="Q216" s="10">
        <f>[1]SPX_20260526_MULT!P216</f>
        <v>-3.7748443820071462E-2</v>
      </c>
      <c r="R216" s="10">
        <f>LN(F976/F971)</f>
        <v>-2.4390345688600764E-2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3.2148132771344672E-2</v>
      </c>
      <c r="W216" s="10">
        <f>[1]SPX_20260526_MULT!V216</f>
        <v>2.9424824775704135E-3</v>
      </c>
      <c r="X216" s="10">
        <f>LN(F1102/F1097)</f>
        <v>3.1642196265678553E-2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-2.7942277612230202E-2</v>
      </c>
      <c r="AC216" s="10">
        <f>[1]SPX_20260526_MULT!AB216</f>
        <v>7.0443602007946339E-3</v>
      </c>
      <c r="AD216" s="10">
        <f>LN(F1162/F1158)</f>
        <v>-2.8340091112324883E-2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2.7327538955445894E-2</v>
      </c>
      <c r="AI216" s="10">
        <f>[1]SPX_20260526_MULT!AH216</f>
        <v>3.1555925234237198E-2</v>
      </c>
      <c r="AJ216" s="10">
        <f>LN(F1225/F1221)</f>
        <v>2.696080800181799E-2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138.91999999999999</v>
      </c>
      <c r="C217" s="5">
        <v>139.66</v>
      </c>
      <c r="D217" s="5">
        <v>137.47</v>
      </c>
      <c r="E217" s="5">
        <v>138.24</v>
      </c>
      <c r="F217" s="5">
        <v>127.37309999999999</v>
      </c>
      <c r="G217" s="7">
        <v>49500</v>
      </c>
      <c r="I217" s="4">
        <f>A222</f>
        <v>44657</v>
      </c>
      <c r="J217" s="10">
        <f>(F222-F217)/F217</f>
        <v>8.1736253573164216E-3</v>
      </c>
      <c r="K217" s="10">
        <f>[1]SPX_20260526_MULT!J217</f>
        <v>-2.6355592071371E-2</v>
      </c>
      <c r="L217" s="10">
        <f>LN(F222/F217)</f>
        <v>8.1404021945905083E-3</v>
      </c>
      <c r="M217" s="10">
        <f>[1]SPX_20260526_MULT!L217</f>
        <v>-2.6709126261273745E-2</v>
      </c>
      <c r="O217" s="4">
        <f>A977</f>
        <v>45757</v>
      </c>
      <c r="P217" s="10">
        <f>(F977-F972)/F972</f>
        <v>-4.4228354173163557E-2</v>
      </c>
      <c r="Q217" s="10">
        <f>[1]SPX_20260526_MULT!P217</f>
        <v>-2.3806119499232958E-2</v>
      </c>
      <c r="R217" s="10">
        <f>LN(F977/F972)</f>
        <v>-4.5236258661201761E-2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8.13335081166865E-3</v>
      </c>
      <c r="W217" s="10">
        <f>[1]SPX_20260526_MULT!V217</f>
        <v>-2.4312880539742926E-2</v>
      </c>
      <c r="X217" s="10">
        <f>LN(F1103/F1098)</f>
        <v>8.1004533711929033E-3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-3.0378088390640566E-2</v>
      </c>
      <c r="AC217" s="10">
        <f>[1]SPX_20260526_MULT!AB217</f>
        <v>1.101894675334158E-2</v>
      </c>
      <c r="AD217" s="10">
        <f>LN(F1163/F1159)</f>
        <v>-3.0849065315419137E-2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2.5258767186775697E-2</v>
      </c>
      <c r="AI217" s="10">
        <f>[1]SPX_20260526_MULT!AH217</f>
        <v>3.6758574940618113E-2</v>
      </c>
      <c r="AJ217" s="10">
        <f>LN(F1226/F1222)</f>
        <v>2.4945036520746627E-2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137.41999999999999</v>
      </c>
      <c r="C218" s="5">
        <v>139.79</v>
      </c>
      <c r="D218" s="5">
        <v>137.30000000000001</v>
      </c>
      <c r="E218" s="5">
        <v>137.76</v>
      </c>
      <c r="F218" s="5">
        <v>126.9308</v>
      </c>
      <c r="G218" s="7">
        <v>56700</v>
      </c>
      <c r="I218" s="4">
        <f>A223</f>
        <v>44658</v>
      </c>
      <c r="J218" s="10">
        <f>(F223-F218)/F218</f>
        <v>8.347855681993567E-3</v>
      </c>
      <c r="K218" s="10">
        <f>[1]SPX_20260526_MULT!J218</f>
        <v>-6.666107188263045E-3</v>
      </c>
      <c r="L218" s="10">
        <f>LN(F223/F218)</f>
        <v>8.3132050402323857E-3</v>
      </c>
      <c r="M218" s="10">
        <f>[1]SPX_20260526_MULT!L218</f>
        <v>-6.6884249176629362E-3</v>
      </c>
      <c r="O218" s="4">
        <f>A978</f>
        <v>45758</v>
      </c>
      <c r="P218" s="10">
        <f>(F978-F973)/F973</f>
        <v>4.5201952173014532E-3</v>
      </c>
      <c r="Q218" s="10">
        <f>[1]SPX_20260526_MULT!P218</f>
        <v>5.7011279739159072E-2</v>
      </c>
      <c r="R218" s="10">
        <f>LN(F978/F973)</f>
        <v>4.5100098166991195E-3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-1.2081567044001276E-2</v>
      </c>
      <c r="W218" s="10">
        <f>[1]SPX_20260526_MULT!V218</f>
        <v>-1.2693775709429821E-2</v>
      </c>
      <c r="X218" s="10">
        <f>LN(F1104/F1099)</f>
        <v>-1.2155142379190209E-2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-1.0500709474730885E-2</v>
      </c>
      <c r="AC218" s="10">
        <f>[1]SPX_20260526_MULT!AB218</f>
        <v>1.10963406617486E-2</v>
      </c>
      <c r="AD218" s="10">
        <f>LN(F1164/F1159)</f>
        <v>-1.0556230943038885E-2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1.6530202379113134E-2</v>
      </c>
      <c r="AI218" s="10">
        <f>[1]SPX_20260526_MULT!AH218</f>
        <v>3.5578191219367526E-2</v>
      </c>
      <c r="AJ218" s="10">
        <f>LN(F1227/F1222)</f>
        <v>1.6395065773852639E-2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137.59</v>
      </c>
      <c r="C219" s="5">
        <v>140.72</v>
      </c>
      <c r="D219" s="5">
        <v>137.54</v>
      </c>
      <c r="E219" s="5">
        <v>140.57</v>
      </c>
      <c r="F219" s="5">
        <v>129.51990000000001</v>
      </c>
      <c r="G219" s="7">
        <v>94300</v>
      </c>
      <c r="I219" s="4">
        <f>A224</f>
        <v>44659</v>
      </c>
      <c r="J219" s="10">
        <f>(F224-F219)/F219</f>
        <v>-6.3310734489448583E-3</v>
      </c>
      <c r="K219" s="10">
        <f>[1]SPX_20260526_MULT!J219</f>
        <v>-1.2666492427538324E-2</v>
      </c>
      <c r="L219" s="10">
        <f>LN(F224/F219)</f>
        <v>-6.3511996865477033E-3</v>
      </c>
      <c r="M219" s="10">
        <f>[1]SPX_20260526_MULT!L219</f>
        <v>-1.2747396348046617E-2</v>
      </c>
      <c r="O219" s="4">
        <f>A979</f>
        <v>45761</v>
      </c>
      <c r="P219" s="10">
        <f>(F979-F974)/F974</f>
        <v>6.2955804101164331E-2</v>
      </c>
      <c r="Q219" s="10">
        <f>[1]SPX_20260526_MULT!P219</f>
        <v>6.7898701170428122E-2</v>
      </c>
      <c r="R219" s="10">
        <f>LN(F979/F974)</f>
        <v>6.1053521920847474E-2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-2.7584430485713091E-2</v>
      </c>
      <c r="W219" s="10">
        <f>[1]SPX_20260526_MULT!V219</f>
        <v>-1.0466715330845684E-2</v>
      </c>
      <c r="X219" s="10">
        <f>LN(F1105/F1100)</f>
        <v>-2.7972025238602417E-2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-1.1342555528060351E-2</v>
      </c>
      <c r="AC219" s="10">
        <f>[1]SPX_20260526_MULT!AB219</f>
        <v>1.5719190556518055E-2</v>
      </c>
      <c r="AD219" s="10">
        <f>LN(F1165/F1160)</f>
        <v>-1.1407372906926902E-2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5.7758351545426868E-3</v>
      </c>
      <c r="AI219" s="10">
        <f>[1]SPX_20260526_MULT!AH219</f>
        <v>4.1502896452224332E-2</v>
      </c>
      <c r="AJ219" s="10">
        <f>LN(F1228/F1223)</f>
        <v>5.7592189695390766E-3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140.83000000000001</v>
      </c>
      <c r="C220" s="5">
        <v>141.47999999999999</v>
      </c>
      <c r="D220" s="5">
        <v>137.86000000000001</v>
      </c>
      <c r="E220" s="5">
        <v>140.21</v>
      </c>
      <c r="F220" s="5">
        <v>129.18819999999999</v>
      </c>
      <c r="G220" s="7">
        <v>76800</v>
      </c>
      <c r="I220" s="4">
        <f>A225</f>
        <v>44662</v>
      </c>
      <c r="J220" s="10">
        <f>(F225-F220)/F220</f>
        <v>-1.6118345173939952E-2</v>
      </c>
      <c r="K220" s="10">
        <f>[1]SPX_20260526_MULT!J220</f>
        <v>-3.7120589068296982E-2</v>
      </c>
      <c r="L220" s="10">
        <f>LN(F225/F220)</f>
        <v>-1.6249658648549499E-2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8.001568742799714E-2</v>
      </c>
      <c r="Q220" s="10">
        <f>[1]SPX_20260526_MULT!P220</f>
        <v>8.3058198552210805E-2</v>
      </c>
      <c r="R220" s="10">
        <f>LN(F980/F975)</f>
        <v>7.6975566426929432E-2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-4.4953563978316326E-2</v>
      </c>
      <c r="W220" s="10">
        <f>[1]SPX_20260526_MULT!V220</f>
        <v>-1.2239195221620236E-2</v>
      </c>
      <c r="X220" s="10">
        <f>LN(F1106/F1101)</f>
        <v>-4.5995315577045261E-2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1.8660231279213236E-3</v>
      </c>
      <c r="AC220" s="10">
        <f>[1]SPX_20260526_MULT!AB220</f>
        <v>1.0898240693656058E-2</v>
      </c>
      <c r="AD220" s="10">
        <f>LN(F1166/F1161)</f>
        <v>1.8642842695948372E-3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-4.4646293587867298E-3</v>
      </c>
      <c r="AI220" s="10">
        <f>[1]SPX_20260526_MULT!AH220</f>
        <v>5.2975327338910139E-2</v>
      </c>
      <c r="AJ220" s="10">
        <f>LN(F1229/F1224)</f>
        <v>-4.4746255804884632E-3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140.72999999999999</v>
      </c>
      <c r="C221" s="5">
        <v>142.38999999999999</v>
      </c>
      <c r="D221" s="5">
        <v>138.66</v>
      </c>
      <c r="E221" s="5">
        <v>138.99</v>
      </c>
      <c r="F221" s="5">
        <v>128.0641</v>
      </c>
      <c r="G221" s="7">
        <v>83100</v>
      </c>
      <c r="I221" s="4">
        <f>A226</f>
        <v>44663</v>
      </c>
      <c r="J221" s="10">
        <f>(F226-F221)/F221</f>
        <v>9.3546903464747659E-4</v>
      </c>
      <c r="K221" s="10">
        <f>[1]SPX_20260526_MULT!J221</f>
        <v>-2.8213593712131502E-2</v>
      </c>
      <c r="L221" s="10">
        <f>LN(F226/F221)</f>
        <v>9.3503175617581284E-4</v>
      </c>
      <c r="M221" s="10">
        <f>[1]SPX_20260526_MULT!L221</f>
        <v>-2.8619245286942818E-2</v>
      </c>
      <c r="O221" s="4">
        <f>A981</f>
        <v>45763</v>
      </c>
      <c r="P221" s="10">
        <f>(F981-F976)/F976</f>
        <v>5.3009559378446897E-2</v>
      </c>
      <c r="Q221" s="10">
        <f>[1]SPX_20260526_MULT!P221</f>
        <v>-3.3205611852986365E-2</v>
      </c>
      <c r="R221" s="10">
        <f>LN(F981/F976)</f>
        <v>5.1652311342774933E-2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-4.0663641590402311E-2</v>
      </c>
      <c r="W221" s="10">
        <f>[1]SPX_20260526_MULT!V221</f>
        <v>-1.5744375604026917E-2</v>
      </c>
      <c r="X221" s="10">
        <f>LN(F1107/F1102)</f>
        <v>-4.1513526896997291E-2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2.4803173009603548E-2</v>
      </c>
      <c r="AC221" s="10">
        <f>[1]SPX_20260526_MULT!AB221</f>
        <v>2.7243903434326648E-3</v>
      </c>
      <c r="AD221" s="10">
        <f>LN(F1167/F1162)</f>
        <v>2.4500567818860581E-2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-2.4085365853658513E-2</v>
      </c>
      <c r="AI221" s="10">
        <f>[1]SPX_20260526_MULT!AH221</f>
        <v>3.5404219852771722E-2</v>
      </c>
      <c r="AJ221" s="10">
        <f>LN(F1230/F1225)</f>
        <v>-2.4380161408326325E-2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139.33000000000001</v>
      </c>
      <c r="C222" s="5">
        <v>141.09</v>
      </c>
      <c r="D222" s="5">
        <v>139.02000000000001</v>
      </c>
      <c r="E222" s="5">
        <v>139.37</v>
      </c>
      <c r="F222" s="5">
        <v>128.41419999999999</v>
      </c>
      <c r="G222" s="7">
        <v>92200</v>
      </c>
      <c r="I222" s="4">
        <f>A227</f>
        <v>44664</v>
      </c>
      <c r="J222" s="10">
        <f>(F227-F222)/F222</f>
        <v>-1.3489162413502493E-2</v>
      </c>
      <c r="K222" s="10">
        <f>[1]SPX_20260526_MULT!J222</f>
        <v>-7.7123284806876469E-3</v>
      </c>
      <c r="L222" s="10">
        <f>LN(F227/F222)</f>
        <v>-1.358096768371676E-2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6.2745412421135266E-2</v>
      </c>
      <c r="Q222" s="10">
        <f>[1]SPX_20260526_MULT!P222</f>
        <v>2.7809911743811619E-3</v>
      </c>
      <c r="R222" s="10">
        <f>LN(F982/F977)</f>
        <v>6.085557154185646E-2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-3.0236735293577552E-2</v>
      </c>
      <c r="W222" s="10">
        <f>[1]SPX_20260526_MULT!V222</f>
        <v>1.7016380502017717E-2</v>
      </c>
      <c r="X222" s="10">
        <f>LN(F1108/F1103)</f>
        <v>-3.0703294275153767E-2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3.5132520829212907E-2</v>
      </c>
      <c r="AC222" s="10">
        <f>[1]SPX_20260526_MULT!AB222</f>
        <v>8.1923958718726434E-4</v>
      </c>
      <c r="AD222" s="10">
        <f>LN(F1168/F1163)</f>
        <v>3.4529457969496628E-2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-3.9855345438107377E-2</v>
      </c>
      <c r="AI222" s="10">
        <f>[1]SPX_20260526_MULT!AH222</f>
        <v>3.174071582347792E-2</v>
      </c>
      <c r="AJ222" s="10">
        <f>LN(F1231/F1226)</f>
        <v>-4.0671324036317826E-2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140.35</v>
      </c>
      <c r="C223" s="5">
        <v>140.99</v>
      </c>
      <c r="D223" s="5">
        <v>138.6</v>
      </c>
      <c r="E223" s="5">
        <v>138.91</v>
      </c>
      <c r="F223" s="5">
        <v>127.99039999999999</v>
      </c>
      <c r="G223" s="7">
        <v>85100</v>
      </c>
      <c r="I223" s="4">
        <f>A228</f>
        <v>44665</v>
      </c>
      <c r="J223" s="10">
        <f>(F228-F223)/F223</f>
        <v>-1.6917675075630578E-2</v>
      </c>
      <c r="K223" s="10">
        <f>[1]SPX_20260526_MULT!J223</f>
        <v>-2.3914483990747165E-2</v>
      </c>
      <c r="L223" s="10">
        <f>LN(F228/F223)</f>
        <v>-1.7062413690249054E-2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-4.0228961654177253E-3</v>
      </c>
      <c r="Q223" s="10">
        <f>[1]SPX_20260526_MULT!P223</f>
        <v>-4.5832661082741359E-2</v>
      </c>
      <c r="R223" s="10">
        <f>LN(F983/F979)</f>
        <v>-4.0310097796589402E-3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-4.4467517212810267E-3</v>
      </c>
      <c r="W223" s="10">
        <f>[1]SPX_20260526_MULT!V223</f>
        <v>1.2083107566265544E-2</v>
      </c>
      <c r="X223" s="10">
        <f>LN(F1109/F1104)</f>
        <v>-4.4566679292455036E-3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1.9846469173723413E-2</v>
      </c>
      <c r="AC223" s="10">
        <f>[1]SPX_20260526_MULT!AB223</f>
        <v>3.3244720044614449E-3</v>
      </c>
      <c r="AD223" s="10">
        <f>LN(F1169/F1164)</f>
        <v>1.9652095548926551E-2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-3.8525835866261349E-2</v>
      </c>
      <c r="AI223" s="10">
        <f>[1]SPX_20260526_MULT!AH223</f>
        <v>4.5353525649474688E-2</v>
      </c>
      <c r="AJ223" s="10">
        <f>LN(F1232/F1227)</f>
        <v>-3.9287584690044473E-2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138.81</v>
      </c>
      <c r="C224" s="5">
        <v>140.46</v>
      </c>
      <c r="D224" s="5">
        <v>138.19</v>
      </c>
      <c r="E224" s="5">
        <v>139.68</v>
      </c>
      <c r="F224" s="5">
        <v>128.69990000000001</v>
      </c>
      <c r="G224" s="7">
        <v>56800</v>
      </c>
      <c r="I224" s="4">
        <f>A229</f>
        <v>44669</v>
      </c>
      <c r="J224" s="10">
        <f>(F229-F225)/F225</f>
        <v>-1.7759993831914993E-2</v>
      </c>
      <c r="K224" s="10">
        <f>[1]SPX_20260526_MULT!J224</f>
        <v>-4.7228916165053302E-3</v>
      </c>
      <c r="L224" s="10">
        <f>LN(F229/F225)</f>
        <v>-1.791959502333992E-2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4.4407728003791329E-4</v>
      </c>
      <c r="Q224" s="10">
        <f>[1]SPX_20260526_MULT!P224</f>
        <v>-2.0173719898783516E-2</v>
      </c>
      <c r="R224" s="10">
        <f>LN(F984/F980)</f>
        <v>4.4397870690413694E-4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-1.697605186955551E-2</v>
      </c>
      <c r="W224" s="10">
        <f>[1]SPX_20260526_MULT!V224</f>
        <v>1.3701949281385883E-2</v>
      </c>
      <c r="X224" s="10">
        <f>LN(F1110/F1105)</f>
        <v>-1.7121796842362601E-2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1.3832495198583998E-2</v>
      </c>
      <c r="AC224" s="10">
        <f>[1]SPX_20260526_MULT!AB224</f>
        <v>-3.7710228061756056E-3</v>
      </c>
      <c r="AD224" s="10">
        <f>LN(F1170/F1165)</f>
        <v>1.3737699411421599E-2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-1.7538413782399651E-2</v>
      </c>
      <c r="AI224" s="10">
        <f>[1]SPX_20260526_MULT!AH224</f>
        <v>3.2368882514437911E-2</v>
      </c>
      <c r="AJ224" s="10">
        <f>LN(F1233/F1228)</f>
        <v>-1.7694034000420675E-2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140.16</v>
      </c>
      <c r="C225" s="5">
        <v>140.16</v>
      </c>
      <c r="D225" s="5">
        <v>137.26</v>
      </c>
      <c r="E225" s="5">
        <v>137.94999999999999</v>
      </c>
      <c r="F225" s="5">
        <v>127.10590000000001</v>
      </c>
      <c r="G225" s="7">
        <v>48300</v>
      </c>
      <c r="I225" s="4">
        <f>A230</f>
        <v>44670</v>
      </c>
      <c r="J225" s="10">
        <f>(F230-F226)/F226</f>
        <v>-8.4815643774295811E-3</v>
      </c>
      <c r="K225" s="10">
        <f>[1]SPX_20260526_MULT!J225</f>
        <v>1.4726670469173206E-2</v>
      </c>
      <c r="L225" s="10">
        <f>LN(F230/F226)</f>
        <v>-8.5177375263916135E-3</v>
      </c>
      <c r="M225" s="10">
        <f>[1]SPX_20260526_MULT!L225</f>
        <v>1.4619286050485548E-2</v>
      </c>
      <c r="O225" s="4">
        <f>A985</f>
        <v>45770</v>
      </c>
      <c r="P225" s="10">
        <f>(F985-F981)/F981</f>
        <v>-5.4686357430706392E-3</v>
      </c>
      <c r="Q225" s="10">
        <f>[1]SPX_20260526_MULT!P225</f>
        <v>1.8985100783399357E-2</v>
      </c>
      <c r="R225" s="10">
        <f>LN(F985/F981)</f>
        <v>-5.4836434710551097E-3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-8.2224302713517824E-3</v>
      </c>
      <c r="W225" s="10">
        <f>[1]SPX_20260526_MULT!V225</f>
        <v>4.2481703919892214E-3</v>
      </c>
      <c r="X225" s="10">
        <f>LN(F1111/F1106)</f>
        <v>-8.2564209031007613E-3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-8.094207650625412E-3</v>
      </c>
      <c r="AC225" s="10">
        <f>[1]SPX_20260526_MULT!AB225</f>
        <v>-2.3964176607277766E-2</v>
      </c>
      <c r="AD225" s="10">
        <f>LN(F1171/F1167)</f>
        <v>-8.1271435966956875E-3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-3.7810252841568193E-2</v>
      </c>
      <c r="AI225" s="10">
        <f>[1]SPX_20260526_MULT!AH225</f>
        <v>1.3868900703979111E-2</v>
      </c>
      <c r="AJ225" s="10">
        <f>LN(F1234/F1229)</f>
        <v>-3.8543605397716729E-2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139.04</v>
      </c>
      <c r="C226" s="5">
        <v>139.97999999999999</v>
      </c>
      <c r="D226" s="5">
        <v>137.83000000000001</v>
      </c>
      <c r="E226" s="5">
        <v>139.12</v>
      </c>
      <c r="F226" s="5">
        <v>128.18389999999999</v>
      </c>
      <c r="G226" s="7">
        <v>66300</v>
      </c>
      <c r="I226" s="4">
        <f>A231</f>
        <v>44671</v>
      </c>
      <c r="J226" s="10">
        <f>(F231-F227)/F227</f>
        <v>8.9460223236133892E-3</v>
      </c>
      <c r="K226" s="10">
        <f>[1]SPX_20260526_MULT!J226</f>
        <v>2.8921939235322497E-3</v>
      </c>
      <c r="L226" s="10">
        <f>LN(F231/F227)</f>
        <v>8.9062437300063326E-3</v>
      </c>
      <c r="M226" s="10">
        <f>[1]SPX_20260526_MULT!L226</f>
        <v>2.8880195774286617E-3</v>
      </c>
      <c r="O226" s="4">
        <f>A986</f>
        <v>45771</v>
      </c>
      <c r="P226" s="10">
        <f>(F986-F982)/F982</f>
        <v>-1.4243492665528995E-2</v>
      </c>
      <c r="Q226" s="10">
        <f>[1]SPX_20260526_MULT!P226</f>
        <v>3.8251233715666889E-2</v>
      </c>
      <c r="R226" s="10">
        <f>LN(F986/F982)</f>
        <v>-1.4345904841704803E-2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-2.0742815821296313E-2</v>
      </c>
      <c r="W226" s="10">
        <f>[1]SPX_20260526_MULT!V226</f>
        <v>1.6498559119109003E-2</v>
      </c>
      <c r="X226" s="10">
        <f>LN(F1112/F1107)</f>
        <v>-2.0960970053913234E-2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1.3016654156313801E-2</v>
      </c>
      <c r="AC226" s="10">
        <f>[1]SPX_20260526_MULT!AB226</f>
        <v>-7.3600322328409816E-3</v>
      </c>
      <c r="AD226" s="10">
        <f>LN(F1172/F1168)</f>
        <v>1.2932665562118343E-2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-2.6554201811933707E-2</v>
      </c>
      <c r="AI226" s="10">
        <f>[1]SPX_20260526_MULT!AH226</f>
        <v>1.6367722499299527E-2</v>
      </c>
      <c r="AJ226" s="10">
        <f>LN(F1235/F1230)</f>
        <v>-2.691313297922409E-2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139</v>
      </c>
      <c r="C227" s="5">
        <v>139.18</v>
      </c>
      <c r="D227" s="5">
        <v>137.16999999999999</v>
      </c>
      <c r="E227" s="5">
        <v>137.49</v>
      </c>
      <c r="F227" s="5">
        <v>126.682</v>
      </c>
      <c r="G227" s="7">
        <v>41800</v>
      </c>
      <c r="I227" s="4">
        <f>A232</f>
        <v>44672</v>
      </c>
      <c r="J227" s="10">
        <f>(F232-F228)/F228</f>
        <v>7.1035111436430314E-3</v>
      </c>
      <c r="K227" s="10">
        <f>[1]SPX_20260526_MULT!J227</f>
        <v>2.4368312288129389E-4</v>
      </c>
      <c r="L227" s="10">
        <f>LN(F232/F228)</f>
        <v>7.0784000561565519E-3</v>
      </c>
      <c r="M227" s="10">
        <f>[1]SPX_20260526_MULT!L227</f>
        <v>2.4365343697171655E-4</v>
      </c>
      <c r="O227" s="4">
        <f>A987</f>
        <v>45772</v>
      </c>
      <c r="P227" s="10">
        <f>(F987-F982)/F982</f>
        <v>-2.4354697817989258E-2</v>
      </c>
      <c r="Q227" s="10">
        <f>[1]SPX_20260526_MULT!P227</f>
        <v>4.5906409756131875E-2</v>
      </c>
      <c r="R227" s="10">
        <f>LN(F987/F982)</f>
        <v>-2.4656178517539394E-2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-1.1617600938134749E-2</v>
      </c>
      <c r="W227" s="10">
        <f>[1]SPX_20260526_MULT!V227</f>
        <v>1.9159650695591789E-2</v>
      </c>
      <c r="X227" s="10">
        <f>LN(F1113/F1108)</f>
        <v>-1.1685612531432608E-2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3.2569492629744828E-3</v>
      </c>
      <c r="AC227" s="10">
        <f>[1]SPX_20260526_MULT!AB227</f>
        <v>-4.4812777798369837E-3</v>
      </c>
      <c r="AD227" s="10">
        <f>LN(F1173/F1169)</f>
        <v>3.2516568919327394E-3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3.6880100439422385E-3</v>
      </c>
      <c r="AI227" s="10">
        <f>[1]SPX_20260526_MULT!AH227</f>
        <v>9.5323722258558868E-3</v>
      </c>
      <c r="AJ227" s="10">
        <f>LN(F1236/F1231)</f>
        <v>3.6812260095087112E-3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138</v>
      </c>
      <c r="C228" s="5">
        <v>138.72</v>
      </c>
      <c r="D228" s="5">
        <v>136.56</v>
      </c>
      <c r="E228" s="5">
        <v>136.56</v>
      </c>
      <c r="F228" s="5">
        <v>125.82510000000001</v>
      </c>
      <c r="G228" s="7">
        <v>36500</v>
      </c>
      <c r="I228" s="4">
        <f>A233</f>
        <v>44673</v>
      </c>
      <c r="J228" s="10">
        <f>(F233-F228)/F228</f>
        <v>-1.0251531689623158E-2</v>
      </c>
      <c r="K228" s="10">
        <f>[1]SPX_20260526_MULT!J228</f>
        <v>-2.7503137215316463E-2</v>
      </c>
      <c r="L228" s="10">
        <f>LN(F233/F228)</f>
        <v>-1.0304440549125953E-2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-1.7129095148897086E-2</v>
      </c>
      <c r="Q228" s="10">
        <f>[1]SPX_20260526_MULT!P228</f>
        <v>7.1837033390057203E-2</v>
      </c>
      <c r="R228" s="10">
        <f>LN(F988/F983)</f>
        <v>-1.7277495179350028E-2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-2.1144178465895811E-2</v>
      </c>
      <c r="W228" s="10">
        <f>[1]SPX_20260526_MULT!V228</f>
        <v>2.0791031810685694E-2</v>
      </c>
      <c r="X228" s="10">
        <f>LN(F1114/F1109)</f>
        <v>-2.1370918457350088E-2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3.2909306984372955E-3</v>
      </c>
      <c r="AC228" s="10">
        <f>[1]SPX_20260526_MULT!AB228</f>
        <v>-3.5158307701524333E-3</v>
      </c>
      <c r="AD228" s="10">
        <f>LN(F1174/F1170)</f>
        <v>3.2855274372663012E-3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8.7726230933375445E-3</v>
      </c>
      <c r="AI228" s="10">
        <f>[1]SPX_20260526_MULT!AH228</f>
        <v>5.4756765242550279E-3</v>
      </c>
      <c r="AJ228" s="10">
        <f>LN(F1237/F1232)</f>
        <v>8.7343672088705058E-3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136.6</v>
      </c>
      <c r="C229" s="5">
        <v>137.44</v>
      </c>
      <c r="D229" s="5">
        <v>134.49</v>
      </c>
      <c r="E229" s="5">
        <v>135.5</v>
      </c>
      <c r="F229" s="5">
        <v>124.8485</v>
      </c>
      <c r="G229" s="7">
        <v>40000</v>
      </c>
      <c r="I229" s="4">
        <f>A234</f>
        <v>44676</v>
      </c>
      <c r="J229" s="10">
        <f>(F234-F229)/F229</f>
        <v>-2.9077642102227942E-2</v>
      </c>
      <c r="K229" s="10">
        <f>[1]SPX_20260526_MULT!J229</f>
        <v>-2.1761509163021782E-2</v>
      </c>
      <c r="L229" s="10">
        <f>LN(F234/F229)</f>
        <v>-2.9508774858229614E-2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-2.3599754693824606E-2</v>
      </c>
      <c r="Q229" s="10">
        <f>[1]SPX_20260526_MULT!P229</f>
        <v>5.1641963766962395E-2</v>
      </c>
      <c r="R229" s="10">
        <f>LN(F989/F984)</f>
        <v>-2.388268922803442E-2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-1.7415428002325664E-3</v>
      </c>
      <c r="W229" s="10">
        <f>[1]SPX_20260526_MULT!V229</f>
        <v>2.3093083164303512E-2</v>
      </c>
      <c r="X229" s="10">
        <f>LN(F1115/F1110)</f>
        <v>-1.7430610488811148E-3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1.637236005476541E-2</v>
      </c>
      <c r="AC229" s="10">
        <f>[1]SPX_20260526_MULT!AB229</f>
        <v>1.4726492172964583E-3</v>
      </c>
      <c r="AD229" s="10">
        <f>LN(F1175/F1170)</f>
        <v>1.6239778129888038E-2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3.5545023696682693E-3</v>
      </c>
      <c r="AI229" s="10">
        <f>[1]SPX_20260526_MULT!AH229</f>
        <v>9.1108205899614551E-3</v>
      </c>
      <c r="AJ229" s="10">
        <f>LN(F1238/F1233)</f>
        <v>3.548200056097398E-3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136.28</v>
      </c>
      <c r="C230" s="5">
        <v>138.53</v>
      </c>
      <c r="D230" s="5">
        <v>136.28</v>
      </c>
      <c r="E230" s="5">
        <v>137.94</v>
      </c>
      <c r="F230" s="5">
        <v>127.0967</v>
      </c>
      <c r="G230" s="7">
        <v>44800</v>
      </c>
      <c r="I230" s="4">
        <f>A235</f>
        <v>44677</v>
      </c>
      <c r="J230" s="10">
        <f>(F235-F230)/F230</f>
        <v>-3.8785428732610719E-2</v>
      </c>
      <c r="K230" s="10">
        <f>[1]SPX_20260526_MULT!J230</f>
        <v>-6.4320101474381483E-2</v>
      </c>
      <c r="L230" s="10">
        <f>LN(F235/F230)</f>
        <v>-3.9557615780513818E-2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-8.2103335948464258E-3</v>
      </c>
      <c r="Q230" s="10">
        <f>[1]SPX_20260526_MULT!P230</f>
        <v>3.5938473768633607E-2</v>
      </c>
      <c r="R230" s="10">
        <f>LN(F990/F985)</f>
        <v>-8.2442240122818783E-3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-2.2512608859756186E-2</v>
      </c>
      <c r="W230" s="10">
        <f>[1]SPX_20260526_MULT!V230</f>
        <v>2.8538362070310117E-2</v>
      </c>
      <c r="X230" s="10">
        <f>LN(F1116/F1111)</f>
        <v>-2.276988629507478E-2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3.1347998027957846E-2</v>
      </c>
      <c r="AC230" s="10">
        <f>[1]SPX_20260526_MULT!AB230</f>
        <v>2.6738847449246272E-2</v>
      </c>
      <c r="AD230" s="10">
        <f>LN(F1176/F1171)</f>
        <v>3.0866682542589195E-2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2.4349083895853434E-2</v>
      </c>
      <c r="AI230" s="10">
        <f>[1]SPX_20260526_MULT!AH230</f>
        <v>1.0587471155546806E-2</v>
      </c>
      <c r="AJ230" s="10">
        <f>LN(F1239/F1234)</f>
        <v>2.4057370765393528E-2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139.18</v>
      </c>
      <c r="C231" s="5">
        <v>140.55000000000001</v>
      </c>
      <c r="D231" s="5">
        <v>138.65</v>
      </c>
      <c r="E231" s="5">
        <v>138.72</v>
      </c>
      <c r="F231" s="5">
        <v>127.81529999999999</v>
      </c>
      <c r="G231" s="7">
        <v>30100</v>
      </c>
      <c r="I231" s="4">
        <f>A236</f>
        <v>44678</v>
      </c>
      <c r="J231" s="10">
        <f>(F236-F231)/F231</f>
        <v>-6.5743303031796596E-2</v>
      </c>
      <c r="K231" s="10">
        <f>[1]SPX_20260526_MULT!J231</f>
        <v>-6.1776718573962365E-2</v>
      </c>
      <c r="L231" s="10">
        <f>LN(F236/F231)</f>
        <v>-6.8004042359438521E-2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-1.0855724316945108E-2</v>
      </c>
      <c r="Q231" s="10">
        <f>[1]SPX_20260526_MULT!P231</f>
        <v>2.1763920820745294E-2</v>
      </c>
      <c r="R231" s="10">
        <f>LN(F991/F986)</f>
        <v>-1.0915077631838098E-2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-1.3199699657771218E-2</v>
      </c>
      <c r="W231" s="10">
        <f>[1]SPX_20260526_MULT!V231</f>
        <v>1.2450938384120548E-2</v>
      </c>
      <c r="X231" s="10">
        <f>LN(F1117/F1112)</f>
        <v>-1.3287589967203904E-2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-7.8828766357939388E-3</v>
      </c>
      <c r="AC231" s="10">
        <f>[1]SPX_20260526_MULT!AB231</f>
        <v>1.4894612923712896E-2</v>
      </c>
      <c r="AD231" s="10">
        <f>LN(F1177/F1172)</f>
        <v>-7.9141107592652447E-3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3.9313222079588803E-3</v>
      </c>
      <c r="AI231" s="10">
        <f>[1]SPX_20260526_MULT!AH231</f>
        <v>-2.7314756823643892E-4</v>
      </c>
      <c r="AJ231" s="10">
        <f>LN(F1240/F1235)</f>
        <v>3.9236147545254011E-3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139.56</v>
      </c>
      <c r="C232" s="5">
        <v>140.04</v>
      </c>
      <c r="D232" s="5">
        <v>137.38999999999999</v>
      </c>
      <c r="E232" s="5">
        <v>137.53</v>
      </c>
      <c r="F232" s="5">
        <v>126.7189</v>
      </c>
      <c r="G232" s="7">
        <v>31100</v>
      </c>
      <c r="I232" s="4">
        <f>A237</f>
        <v>44679</v>
      </c>
      <c r="J232" s="10">
        <f>(F237-F232)/F232</f>
        <v>-6.2023107839477856E-2</v>
      </c>
      <c r="K232" s="10">
        <f>[1]SPX_20260526_MULT!J232</f>
        <v>-2.4162132519943223E-2</v>
      </c>
      <c r="L232" s="10">
        <f>LN(F237/F232)</f>
        <v>-6.4029965502688399E-2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4.9923765165784091E-3</v>
      </c>
      <c r="Q232" s="10">
        <f>[1]SPX_20260526_MULT!P232</f>
        <v>2.922240059653838E-2</v>
      </c>
      <c r="R232" s="10">
        <f>LN(F992/F987)</f>
        <v>4.9799559266252846E-3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-3.4807201489963517E-2</v>
      </c>
      <c r="W232" s="10">
        <f>[1]SPX_20260526_MULT!V232</f>
        <v>7.1425964250811736E-3</v>
      </c>
      <c r="X232" s="10">
        <f>LN(F1118/F1113)</f>
        <v>-3.5427406396645086E-2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7.8377814812515042E-3</v>
      </c>
      <c r="AC232" s="10">
        <f>[1]SPX_20260526_MULT!AB232</f>
        <v>8.0510460478488075E-3</v>
      </c>
      <c r="AD232" s="10">
        <f>LN(F1178/F1173)</f>
        <v>7.8072256281958002E-3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-1.3994214682198358E-2</v>
      </c>
      <c r="AI232" s="10">
        <f>[1]SPX_20260526_MULT!AH232</f>
        <v>1.4153663470734035E-2</v>
      </c>
      <c r="AJ232" s="10">
        <f>LN(F1241/F1236)</f>
        <v>-1.4093056934441711E-2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136.63</v>
      </c>
      <c r="C233" s="5">
        <v>137.71</v>
      </c>
      <c r="D233" s="5">
        <v>134.86000000000001</v>
      </c>
      <c r="E233" s="5">
        <v>135.16</v>
      </c>
      <c r="F233" s="5">
        <v>124.5352</v>
      </c>
      <c r="G233" s="7">
        <v>53800</v>
      </c>
      <c r="I233" s="4">
        <f>A238</f>
        <v>44680</v>
      </c>
      <c r="J233" s="10">
        <f>(F238-F233)/F233</f>
        <v>-7.3912436002029971E-2</v>
      </c>
      <c r="K233" s="10">
        <f>[1]SPX_20260526_MULT!J233</f>
        <v>-3.2738017067265604E-2</v>
      </c>
      <c r="L233" s="10">
        <f>LN(F238/F233)</f>
        <v>-7.6786487253736116E-2</v>
      </c>
      <c r="M233" s="10">
        <f>[1]SPX_20260526_MULT!L233</f>
        <v>-3.32858968168585E-2</v>
      </c>
      <c r="O233" s="4">
        <f>A993</f>
        <v>45782</v>
      </c>
      <c r="P233" s="10">
        <f>(F993-F988)/F988</f>
        <v>7.4575316635888044E-3</v>
      </c>
      <c r="Q233" s="10">
        <f>[1]SPX_20260526_MULT!P233</f>
        <v>2.1999529730951827E-2</v>
      </c>
      <c r="R233" s="10">
        <f>LN(F993/F988)</f>
        <v>7.4298617553231342E-3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-1.4754729715705833E-2</v>
      </c>
      <c r="W233" s="10">
        <f>[1]SPX_20260526_MULT!V233</f>
        <v>-3.373012311771369E-3</v>
      </c>
      <c r="X233" s="10">
        <f>LN(F1119/F1114)</f>
        <v>-1.4864663441972866E-2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2.9357176976163329E-2</v>
      </c>
      <c r="AC233" s="10">
        <f>[1]SPX_20260526_MULT!AB233</f>
        <v>3.3865270509257426E-3</v>
      </c>
      <c r="AD233" s="10">
        <f>LN(F1179/F1174)</f>
        <v>2.893450738691548E-2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-5.4841742400501634E-3</v>
      </c>
      <c r="AI233" s="10">
        <f>[1]SPX_20260526_MULT!AH233</f>
        <v>9.0773583954769695E-3</v>
      </c>
      <c r="AJ233" s="10">
        <f>LN(F1242/F1237)</f>
        <v>-5.4992675317187822E-3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135.66999999999999</v>
      </c>
      <c r="C234" s="5">
        <v>135.66999999999999</v>
      </c>
      <c r="D234" s="5">
        <v>130.55000000000001</v>
      </c>
      <c r="E234" s="5">
        <v>131.56</v>
      </c>
      <c r="F234" s="5">
        <v>121.2182</v>
      </c>
      <c r="G234" s="7">
        <v>71300</v>
      </c>
      <c r="I234" s="4">
        <f>A239</f>
        <v>44683</v>
      </c>
      <c r="J234" s="10">
        <f>(F239-F234)/F234</f>
        <v>-7.2666480775989042E-2</v>
      </c>
      <c r="K234" s="10">
        <f>[1]SPX_20260526_MULT!J234</f>
        <v>-3.2759838348094643E-2</v>
      </c>
      <c r="L234" s="10">
        <f>LN(F239/F234)</f>
        <v>-7.544199470964176E-2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1.022908567091581E-2</v>
      </c>
      <c r="Q234" s="10">
        <f>[1]SPX_20260526_MULT!P234</f>
        <v>8.2865505997027546E-3</v>
      </c>
      <c r="R234" s="10">
        <f>LN(F994/F989)</f>
        <v>1.0177122629924993E-2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-1.2146885290152613E-3</v>
      </c>
      <c r="W234" s="10">
        <f>[1]SPX_20260526_MULT!V234</f>
        <v>-1.7318560921469325E-2</v>
      </c>
      <c r="X234" s="10">
        <f>LN(F1120/F1115)</f>
        <v>-1.2154268610827786E-3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6.5544230647107196E-3</v>
      </c>
      <c r="AC234" s="10">
        <f>[1]SPX_20260526_MULT!AB234</f>
        <v>3.7710838346357955E-3</v>
      </c>
      <c r="AD234" s="10">
        <f>LN(F1180/F1175)</f>
        <v>6.5330362352081107E-3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-4.4864226682407964E-3</v>
      </c>
      <c r="AI234" s="10">
        <f>[1]SPX_20260526_MULT!AH234</f>
        <v>3.7413069374634409E-3</v>
      </c>
      <c r="AJ234" s="10">
        <f>LN(F1243/F1238)</f>
        <v>-4.4965168649565047E-3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130.57</v>
      </c>
      <c r="C235" s="5">
        <v>133.99</v>
      </c>
      <c r="D235" s="5">
        <v>130.57</v>
      </c>
      <c r="E235" s="5">
        <v>132.59</v>
      </c>
      <c r="F235" s="5">
        <v>122.16719999999999</v>
      </c>
      <c r="G235" s="7">
        <v>71300</v>
      </c>
      <c r="I235" s="4">
        <f>A240</f>
        <v>44684</v>
      </c>
      <c r="J235" s="10">
        <f>(F240-F235)/F235</f>
        <v>-7.9191468741200574E-2</v>
      </c>
      <c r="K235" s="10">
        <f>[1]SPX_20260526_MULT!J235</f>
        <v>6.7014750573958298E-5</v>
      </c>
      <c r="L235" s="10">
        <f>LN(F240/F235)</f>
        <v>-8.2503156566559696E-2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1.8075791791098583E-2</v>
      </c>
      <c r="Q235" s="10">
        <f>[1]SPX_20260526_MULT!P235</f>
        <v>1.1172387958248207E-2</v>
      </c>
      <c r="R235" s="10">
        <f>LN(F995/F990)</f>
        <v>1.7914367018140611E-2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1.4083211110543063E-2</v>
      </c>
      <c r="W235" s="10">
        <f>[1]SPX_20260526_MULT!V235</f>
        <v>-1.368530165589015E-2</v>
      </c>
      <c r="X235" s="10">
        <f>LN(F1121/F1116)</f>
        <v>1.398496404126446E-2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7.8342614271302482E-3</v>
      </c>
      <c r="AC235" s="10">
        <f>[1]SPX_20260526_MULT!AB235</f>
        <v>-8.7109161047929894E-3</v>
      </c>
      <c r="AD235" s="10">
        <f>LN(F1181/F1176)</f>
        <v>7.8037329428319426E-3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-1.2708872675923782E-2</v>
      </c>
      <c r="AI235" s="10">
        <f>[1]SPX_20260526_MULT!AH235</f>
        <v>1.6868437744955389E-2</v>
      </c>
      <c r="AJ235" s="10">
        <f>LN(F1244/F1239)</f>
        <v>-1.2790321213505068E-2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131.79</v>
      </c>
      <c r="C236" s="5">
        <v>132.62</v>
      </c>
      <c r="D236" s="5">
        <v>128.81</v>
      </c>
      <c r="E236" s="5">
        <v>129.6</v>
      </c>
      <c r="F236" s="5">
        <v>119.4123</v>
      </c>
      <c r="G236" s="7">
        <v>62000</v>
      </c>
      <c r="I236" s="4">
        <f>A241</f>
        <v>44685</v>
      </c>
      <c r="J236" s="10">
        <f>(F241-F236)/F236</f>
        <v>5.8637175567340652E-3</v>
      </c>
      <c r="K236" s="10">
        <f>[1]SPX_20260526_MULT!J236</f>
        <v>2.7775098232296635E-2</v>
      </c>
      <c r="L236" s="10">
        <f>LN(F241/F236)</f>
        <v>5.846592875196008E-3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-1.4835330615276254E-2</v>
      </c>
      <c r="Q236" s="10">
        <f>[1]SPX_20260526_MULT!P236</f>
        <v>1.067064686694765E-2</v>
      </c>
      <c r="R236" s="10">
        <f>LN(F996/F991)</f>
        <v>-1.494647474224361E-2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3.5464348963471372E-2</v>
      </c>
      <c r="W236" s="10">
        <f>[1]SPX_20260526_MULT!V236</f>
        <v>-1.4953813939317348E-2</v>
      </c>
      <c r="X236" s="10">
        <f>LN(F1122/F1117)</f>
        <v>3.4849972447172355E-2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3.9967984714458525E-2</v>
      </c>
      <c r="AC236" s="10">
        <f>[1]SPX_20260526_MULT!AB236</f>
        <v>-1.3658525791907695E-2</v>
      </c>
      <c r="AD236" s="10">
        <f>LN(F1182/F1177)</f>
        <v>3.9189928751041166E-2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5.5941820506673293E-3</v>
      </c>
      <c r="AI236" s="10">
        <f>[1]SPX_20260526_MULT!AH236</f>
        <v>3.2114139473675106E-2</v>
      </c>
      <c r="AJ236" s="10">
        <f>LN(F1245/F1240)</f>
        <v>5.5785927269129685E-3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130.41999999999999</v>
      </c>
      <c r="C237" s="5">
        <v>130.75</v>
      </c>
      <c r="D237" s="5">
        <v>128.87</v>
      </c>
      <c r="E237" s="5">
        <v>129</v>
      </c>
      <c r="F237" s="5">
        <v>118.85939999999999</v>
      </c>
      <c r="G237" s="7">
        <v>43200</v>
      </c>
      <c r="I237" s="4">
        <f>A242</f>
        <v>44686</v>
      </c>
      <c r="J237" s="10">
        <f>(F242-F237)/F237</f>
        <v>-3.6429596649486095E-3</v>
      </c>
      <c r="K237" s="10">
        <f>[1]SPX_20260526_MULT!J237</f>
        <v>-3.2799976676384818E-2</v>
      </c>
      <c r="L237" s="10">
        <f>LN(F242/F237)</f>
        <v>-3.6496114020960805E-3</v>
      </c>
      <c r="M237" s="10">
        <f>[1]SPX_20260526_MULT!L237</f>
        <v>-3.3349955566981213E-2</v>
      </c>
      <c r="O237" s="4">
        <f>A997</f>
        <v>45786</v>
      </c>
      <c r="P237" s="10">
        <f>(F997-F992)/F992</f>
        <v>-4.5385970000669316E-2</v>
      </c>
      <c r="Q237" s="10">
        <f>[1]SPX_20260526_MULT!P237</f>
        <v>-4.7056890008684363E-3</v>
      </c>
      <c r="R237" s="10">
        <f>LN(F997/F992)</f>
        <v>-4.6448177263650713E-2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6.6939513196052458E-2</v>
      </c>
      <c r="W237" s="10">
        <f>[1]SPX_20260526_MULT!V237</f>
        <v>-1.628613150825621E-2</v>
      </c>
      <c r="X237" s="10">
        <f>LN(F1123/F1118)</f>
        <v>6.4794282049259772E-2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3.6842013825823722E-2</v>
      </c>
      <c r="AC237" s="10">
        <f>[1]SPX_20260526_MULT!AB237</f>
        <v>-2.4481225438942485E-2</v>
      </c>
      <c r="AD237" s="10">
        <f>LN(F1183/F1178)</f>
        <v>3.6179568389206551E-2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8.8011417697430976E-3</v>
      </c>
      <c r="AI237" s="10">
        <f>[1]SPX_20260526_MULT!AH237</f>
        <v>1.77692781052954E-2</v>
      </c>
      <c r="AJ237" s="10">
        <f>LN(F1246/F1241)</f>
        <v>8.7626374777489812E-3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128.69999999999999</v>
      </c>
      <c r="C238" s="5">
        <v>128.69999999999999</v>
      </c>
      <c r="D238" s="5">
        <v>124.69</v>
      </c>
      <c r="E238" s="5">
        <v>125.17</v>
      </c>
      <c r="F238" s="5">
        <v>115.3305</v>
      </c>
      <c r="G238" s="7">
        <v>55900</v>
      </c>
      <c r="I238" s="4">
        <f>A243</f>
        <v>44687</v>
      </c>
      <c r="J238" s="10">
        <f>(F243-F238)/F238</f>
        <v>1.9093821669029454E-2</v>
      </c>
      <c r="K238" s="10">
        <f>[1]SPX_20260526_MULT!J238</f>
        <v>-2.0790283437024291E-3</v>
      </c>
      <c r="L238" s="10">
        <f>LN(F243/F238)</f>
        <v>1.8913822297610721E-2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-7.15362823740881E-2</v>
      </c>
      <c r="Q238" s="10">
        <f>[1]SPX_20260526_MULT!P238</f>
        <v>3.4300348548245471E-2</v>
      </c>
      <c r="R238" s="10">
        <f>LN(F998/F993)</f>
        <v>-7.4223975284688964E-2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3.0569324408567886E-2</v>
      </c>
      <c r="W238" s="10">
        <f>[1]SPX_20260526_MULT!V238</f>
        <v>-2.8517345273918388E-3</v>
      </c>
      <c r="X238" s="10">
        <f>LN(F1124/F1119)</f>
        <v>3.0111391680114678E-2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9.2480545727402757E-3</v>
      </c>
      <c r="AC238" s="10">
        <f>[1]SPX_20260526_MULT!AB238</f>
        <v>-9.6987622102451168E-4</v>
      </c>
      <c r="AD238" s="10">
        <f>LN(F1184/F1179)</f>
        <v>9.2055531520677126E-3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-4.0964235071687099E-3</v>
      </c>
      <c r="AI238" s="10">
        <f>[1]SPX_20260526_MULT!AH238</f>
        <v>2.3348547142391134E-2</v>
      </c>
      <c r="AJ238" s="10">
        <f>LN(F1247/F1242)</f>
        <v>-4.1048368341712951E-3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125.8</v>
      </c>
      <c r="C239" s="5">
        <v>126.11</v>
      </c>
      <c r="D239" s="5">
        <v>121.6</v>
      </c>
      <c r="E239" s="5">
        <v>122</v>
      </c>
      <c r="F239" s="5">
        <v>112.4097</v>
      </c>
      <c r="G239" s="7">
        <v>86200</v>
      </c>
      <c r="I239" s="4">
        <f>A244</f>
        <v>44690</v>
      </c>
      <c r="J239" s="10">
        <f>(F244-F239)/F239</f>
        <v>4.63936831074186E-2</v>
      </c>
      <c r="K239" s="10">
        <f>[1]SPX_20260526_MULT!J239</f>
        <v>-3.9500576108576768E-2</v>
      </c>
      <c r="L239" s="10">
        <f>LN(F244/F239)</f>
        <v>4.5349664916851863E-2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-0.10725314084027641</v>
      </c>
      <c r="Q239" s="10">
        <f>[1]SPX_20260526_MULT!P239</f>
        <v>4.9874099998961904E-2</v>
      </c>
      <c r="R239" s="10">
        <f>LN(F999/F994)</f>
        <v>-0.11345221067705712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2.5524893777438596E-2</v>
      </c>
      <c r="W239" s="10">
        <f>[1]SPX_20260526_MULT!V239</f>
        <v>1.1084626446962054E-2</v>
      </c>
      <c r="X239" s="10">
        <f>LN(F1125/F1120)</f>
        <v>2.5204573006454394E-2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1.1924130354719335E-2</v>
      </c>
      <c r="AC239" s="10">
        <f>[1]SPX_20260526_MULT!AB239</f>
        <v>-1.6656203115861562E-3</v>
      </c>
      <c r="AD239" s="10">
        <f>LN(F1185/F1180)</f>
        <v>1.1853598049664399E-2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-7.2738772928526377E-3</v>
      </c>
      <c r="AI239" s="10">
        <f>[1]SPX_20260526_MULT!AH239</f>
        <v>2.9454223518383466E-2</v>
      </c>
      <c r="AJ239" s="10">
        <f>LN(F1248/F1243)</f>
        <v>-7.300460927463821E-3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122</v>
      </c>
      <c r="C240" s="5">
        <v>124.35</v>
      </c>
      <c r="D240" s="5">
        <v>121.02</v>
      </c>
      <c r="E240" s="5">
        <v>122.09</v>
      </c>
      <c r="F240" s="5">
        <v>112.4926</v>
      </c>
      <c r="G240" s="7">
        <v>74300</v>
      </c>
      <c r="I240" s="4">
        <f>A245</f>
        <v>44691</v>
      </c>
      <c r="J240" s="10">
        <f>(F245-F240)/F240</f>
        <v>2.8504097158390914E-2</v>
      </c>
      <c r="K240" s="10">
        <f>[1]SPX_20260526_MULT!J240</f>
        <v>-4.1774837862952142E-2</v>
      </c>
      <c r="L240" s="10">
        <f>LN(F245/F240)</f>
        <v>2.8105413728016494E-2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-0.13465175009455024</v>
      </c>
      <c r="Q240" s="10">
        <f>[1]SPX_20260526_MULT!P240</f>
        <v>4.6401583526359293E-2</v>
      </c>
      <c r="R240" s="10">
        <f>LN(F1000/F995)</f>
        <v>-0.14462325202555076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3.3914104225459131E-2</v>
      </c>
      <c r="W240" s="10">
        <f>[1]SPX_20260526_MULT!V240</f>
        <v>8.0381943678094828E-3</v>
      </c>
      <c r="X240" s="10">
        <f>LN(F1126/F1121)</f>
        <v>3.3351701286936264E-2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1.2514114029638498E-2</v>
      </c>
      <c r="AC240" s="10">
        <f>[1]SPX_20260526_MULT!AB240</f>
        <v>3.4693059874540359E-3</v>
      </c>
      <c r="AD240" s="10">
        <f>LN(F1186/F1181)</f>
        <v>1.2436459683758337E-2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2.383790226460162E-3</v>
      </c>
      <c r="AI240" s="10">
        <f>[1]SPX_20260526_MULT!AH240</f>
        <v>1.9525086179366744E-2</v>
      </c>
      <c r="AJ240" s="10">
        <f>LN(F1249/F1244)</f>
        <v>2.3809535057418754E-3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125</v>
      </c>
      <c r="C241" s="5">
        <v>130.47</v>
      </c>
      <c r="D241" s="5">
        <v>125</v>
      </c>
      <c r="E241" s="5">
        <v>130.36000000000001</v>
      </c>
      <c r="F241" s="5">
        <v>120.1125</v>
      </c>
      <c r="G241" s="7">
        <v>64100</v>
      </c>
      <c r="I241" s="4">
        <f>A246</f>
        <v>44692</v>
      </c>
      <c r="J241" s="10">
        <f>(F246-F241)/F241</f>
        <v>-2.0711416380476667E-2</v>
      </c>
      <c r="K241" s="10">
        <f>[1]SPX_20260526_MULT!J241</f>
        <v>-8.4878041679236862E-2</v>
      </c>
      <c r="L241" s="10">
        <f>LN(F246/F241)</f>
        <v>-2.0928906018097888E-2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-7.5676095912248414E-2</v>
      </c>
      <c r="Q241" s="10">
        <f>[1]SPX_20260526_MULT!P241</f>
        <v>4.4666840479716155E-2</v>
      </c>
      <c r="R241" s="10">
        <f>LN(F1001/F996)</f>
        <v>-7.8692723217674537E-2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5.6327507257289949E-3</v>
      </c>
      <c r="W241" s="10">
        <f>[1]SPX_20260526_MULT!V241</f>
        <v>2.5549974571150574E-3</v>
      </c>
      <c r="X241" s="10">
        <f>LN(F1127/F1122)</f>
        <v>5.6169461065717968E-3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-3.8964989116226341E-3</v>
      </c>
      <c r="AC241" s="10">
        <f>[1]SPX_20260526_MULT!AB241</f>
        <v>8.5358692919116491E-3</v>
      </c>
      <c r="AD241" s="10">
        <f>LN(F1187/F1182)</f>
        <v>-3.9041100411118038E-3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4.5299213224191956E-3</v>
      </c>
      <c r="AI241" s="10">
        <f>[1]SPX_20260526_MULT!AH241</f>
        <v>1.0744815108184829E-2</v>
      </c>
      <c r="AJ241" s="10">
        <f>LN(F1250/F1245)</f>
        <v>4.5196921088806246E-3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129.44999999999999</v>
      </c>
      <c r="C242" s="5">
        <v>130.91</v>
      </c>
      <c r="D242" s="5">
        <v>127.24</v>
      </c>
      <c r="E242" s="5">
        <v>128.53</v>
      </c>
      <c r="F242" s="5">
        <v>118.4264</v>
      </c>
      <c r="G242" s="7">
        <v>57200</v>
      </c>
      <c r="I242" s="4">
        <f>A247</f>
        <v>44693</v>
      </c>
      <c r="J242" s="10">
        <f>(F247-F242)/F242</f>
        <v>-1.1825910438888695E-2</v>
      </c>
      <c r="K242" s="10">
        <f>[1]SPX_20260526_MULT!J242</f>
        <v>-5.2277981892897958E-2</v>
      </c>
      <c r="L242" s="10">
        <f>LN(F247/F242)</f>
        <v>-1.1896392747150361E-2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-2.9330249388516562E-2</v>
      </c>
      <c r="Q242" s="10">
        <f>[1]SPX_20260526_MULT!P242</f>
        <v>5.2733999207266513E-2</v>
      </c>
      <c r="R242" s="10">
        <f>LN(F1002/F997)</f>
        <v>-2.9768981197765935E-2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-8.9839790296915405E-3</v>
      </c>
      <c r="W242" s="10">
        <f>[1]SPX_20260526_MULT!V242</f>
        <v>7.8916005199034195E-4</v>
      </c>
      <c r="X242" s="10">
        <f>LN(F1128/F1123)</f>
        <v>-9.0245783142997808E-3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1.841002909412183E-2</v>
      </c>
      <c r="AC242" s="10">
        <f>[1]SPX_20260526_MULT!AB242</f>
        <v>5.054115748618946E-3</v>
      </c>
      <c r="AD242" s="10">
        <f>LN(F1188/F1183)</f>
        <v>1.8242616105462125E-2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2.6723257093451951E-3</v>
      </c>
      <c r="AI242" s="10">
        <f>[1]SPX_20260526_MULT!AH242</f>
        <v>2.2370460451267421E-2</v>
      </c>
      <c r="AJ242" s="10">
        <f>LN(F1251/F1246)</f>
        <v>2.6687613955896283E-3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128.33000000000001</v>
      </c>
      <c r="C243" s="5">
        <v>128.33000000000001</v>
      </c>
      <c r="D243" s="5">
        <v>125.36</v>
      </c>
      <c r="E243" s="5">
        <v>127.56</v>
      </c>
      <c r="F243" s="5">
        <v>117.5326</v>
      </c>
      <c r="G243" s="7">
        <v>37300</v>
      </c>
      <c r="I243" s="4">
        <f>A248</f>
        <v>44694</v>
      </c>
      <c r="J243" s="10">
        <f>(F248-F243)/F243</f>
        <v>-7.7612509210210493E-3</v>
      </c>
      <c r="K243" s="10">
        <f>[1]SPX_20260526_MULT!J243</f>
        <v>-2.4118773815342508E-2</v>
      </c>
      <c r="L243" s="10">
        <f>LN(F248/F243)</f>
        <v>-7.791526179942416E-3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1.6190652016991488E-2</v>
      </c>
      <c r="Q243" s="10">
        <f>[1]SPX_20260526_MULT!P243</f>
        <v>2.0432292934218197E-2</v>
      </c>
      <c r="R243" s="10">
        <f>LN(F1003/F998)</f>
        <v>1.6060981175324927E-2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7.790396689422067E-3</v>
      </c>
      <c r="W243" s="10">
        <f>[1]SPX_20260526_MULT!V243</f>
        <v>-2.3420656386654273E-2</v>
      </c>
      <c r="X243" s="10">
        <f>LN(F1129/F1124)</f>
        <v>7.7602082344608572E-3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4.4120595313381812E-2</v>
      </c>
      <c r="AC243" s="10">
        <f>[1]SPX_20260526_MULT!AB243</f>
        <v>-1.3866956532953164E-2</v>
      </c>
      <c r="AD243" s="10">
        <f>LN(F1189/F1184)</f>
        <v>4.3174995541644209E-2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-1.3051732320835356E-2</v>
      </c>
      <c r="AI243" s="10">
        <f>[1]SPX_20260526_MULT!AH243</f>
        <v>1.2931594500607258E-3</v>
      </c>
      <c r="AJ243" s="10">
        <f>LN(F1252/F1247)</f>
        <v>-1.3137654621222702E-2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126.03</v>
      </c>
      <c r="C244" s="5">
        <v>128.53</v>
      </c>
      <c r="D244" s="5">
        <v>126.03</v>
      </c>
      <c r="E244" s="5">
        <v>127.66</v>
      </c>
      <c r="F244" s="5">
        <v>117.62479999999999</v>
      </c>
      <c r="G244" s="7">
        <v>48700</v>
      </c>
      <c r="I244" s="4">
        <f>A249</f>
        <v>44697</v>
      </c>
      <c r="J244" s="10">
        <f>(F249-F244)/F244</f>
        <v>-1.6450612455876671E-3</v>
      </c>
      <c r="K244" s="10">
        <f>[1]SPX_20260526_MULT!J244</f>
        <v>4.201701726781761E-3</v>
      </c>
      <c r="L244" s="10">
        <f>LN(F249/F244)</f>
        <v>-1.6464158446413623E-3</v>
      </c>
      <c r="M244" s="10">
        <f>[1]SPX_20260526_MULT!L244</f>
        <v>4.1928992264543413E-3</v>
      </c>
      <c r="O244" s="4">
        <f>A1004</f>
        <v>45797</v>
      </c>
      <c r="P244" s="10">
        <f>(F1004-F999)/F999</f>
        <v>5.0491874791760469E-2</v>
      </c>
      <c r="Q244" s="10">
        <f>[1]SPX_20260526_MULT!P244</f>
        <v>9.1581999357247031E-3</v>
      </c>
      <c r="R244" s="10">
        <f>LN(F1004/F999)</f>
        <v>4.9258506662592121E-2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7.2591205054433226E-3</v>
      </c>
      <c r="W244" s="10">
        <f>[1]SPX_20260526_MULT!V244</f>
        <v>-3.3489581464251406E-2</v>
      </c>
      <c r="X244" s="10">
        <f>LN(F1130/F1125)</f>
        <v>7.2328999060494196E-3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3.4162698627071247E-2</v>
      </c>
      <c r="AC244" s="10">
        <f>[1]SPX_20260526_MULT!AB244</f>
        <v>-1.4202333192606342E-2</v>
      </c>
      <c r="AD244" s="10">
        <f>LN(F1190/F1186)</f>
        <v>3.3592112477146059E-2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1.0114686205797993E-2</v>
      </c>
      <c r="AI244" s="10">
        <f>[1]SPX_20260526_MULT!AH244</f>
        <v>-1.3206809668490818E-3</v>
      </c>
      <c r="AJ244" s="10">
        <f>LN(F1253/F1248)</f>
        <v>1.0063875105585292E-2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128</v>
      </c>
      <c r="C245" s="5">
        <v>129.99</v>
      </c>
      <c r="D245" s="5">
        <v>123.88</v>
      </c>
      <c r="E245" s="5">
        <v>125.57</v>
      </c>
      <c r="F245" s="5">
        <v>115.6991</v>
      </c>
      <c r="G245" s="7">
        <v>67300</v>
      </c>
      <c r="I245" s="4">
        <f>A250</f>
        <v>44698</v>
      </c>
      <c r="J245" s="10">
        <f>(F250-F245)/F245</f>
        <v>1.8077063693667423E-2</v>
      </c>
      <c r="K245" s="10">
        <f>[1]SPX_20260526_MULT!J245</f>
        <v>2.1944264630534466E-2</v>
      </c>
      <c r="L245" s="10">
        <f>LN(F250/F245)</f>
        <v>1.791561633747869E-2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5.4396940645707041E-2</v>
      </c>
      <c r="Q245" s="10">
        <f>[1]SPX_20260526_MULT!P245</f>
        <v>-8.1407803009754167E-3</v>
      </c>
      <c r="R245" s="10">
        <f>LN(F1005/F1000)</f>
        <v>5.2968983249858194E-2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5.8624763262014852E-3</v>
      </c>
      <c r="W245" s="10">
        <f>[1]SPX_20260526_MULT!V245</f>
        <v>-3.0471776498218819E-2</v>
      </c>
      <c r="X245" s="10">
        <f>LN(F1131/F1126)</f>
        <v>5.8453588796986561E-3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3.0681682364779128E-3</v>
      </c>
      <c r="AC245" s="10">
        <f>[1]SPX_20260526_MULT!AB245</f>
        <v>-8.666766299738643E-3</v>
      </c>
      <c r="AD245" s="10">
        <f>LN(F1191/F1187)</f>
        <v>3.0634710137747169E-3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1.2445501387237361E-2</v>
      </c>
      <c r="AI245" s="10">
        <f>[1]SPX_20260526_MULT!AH245</f>
        <v>-6.3972806976545712E-3</v>
      </c>
      <c r="AJ245" s="10">
        <f>LN(F1254/F1249)</f>
        <v>1.2368692759514424E-2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126.48</v>
      </c>
      <c r="C246" s="5">
        <v>130</v>
      </c>
      <c r="D246" s="5">
        <v>126.48</v>
      </c>
      <c r="E246" s="5">
        <v>127.66</v>
      </c>
      <c r="F246" s="5">
        <v>117.62479999999999</v>
      </c>
      <c r="G246" s="7">
        <v>45300</v>
      </c>
      <c r="I246" s="4">
        <f>A251</f>
        <v>44699</v>
      </c>
      <c r="J246" s="10">
        <f>(F251-F246)/F246</f>
        <v>6.3447504267807901E-3</v>
      </c>
      <c r="K246" s="10">
        <f>[1]SPX_20260526_MULT!J246</f>
        <v>-2.9223568660736452E-3</v>
      </c>
      <c r="L246" s="10">
        <f>LN(F251/F246)</f>
        <v>6.3247072324945086E-3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5.9844679099474579E-3</v>
      </c>
      <c r="Q246" s="10">
        <f>[1]SPX_20260526_MULT!P246</f>
        <v>-1.2662038838991202E-2</v>
      </c>
      <c r="R246" s="10">
        <f>LN(F1006/F1001)</f>
        <v>5.9666321050253169E-3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2.2406311994419906E-2</v>
      </c>
      <c r="W246" s="10">
        <f>[1]SPX_20260526_MULT!V246</f>
        <v>-2.9496206168878786E-2</v>
      </c>
      <c r="X246" s="10">
        <f>LN(F1132/F1127)</f>
        <v>2.2158978325538523E-2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-6.1743167568085637E-3</v>
      </c>
      <c r="AC246" s="10">
        <f>[1]SPX_20260526_MULT!AB246</f>
        <v>4.2633285601521957E-3</v>
      </c>
      <c r="AD246" s="10">
        <f>LN(F1192/F1188)</f>
        <v>-6.1934566751313327E-3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4.3512658227847873E-3</v>
      </c>
      <c r="AI246" s="10">
        <f>[1]SPX_20260526_MULT!AH246</f>
        <v>-1.5160018967117375E-3</v>
      </c>
      <c r="AJ246" s="10">
        <f>LN(F1255/F1250)</f>
        <v>4.3418264379304723E-3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128.30000000000001</v>
      </c>
      <c r="C247" s="5">
        <v>128.84</v>
      </c>
      <c r="D247" s="5">
        <v>125.55</v>
      </c>
      <c r="E247" s="5">
        <v>127.01</v>
      </c>
      <c r="F247" s="5">
        <v>117.02589999999999</v>
      </c>
      <c r="G247" s="7">
        <v>66700</v>
      </c>
      <c r="I247" s="4">
        <f>A252</f>
        <v>44700</v>
      </c>
      <c r="J247" s="10">
        <f>(F252-F247)/F247</f>
        <v>1.4407921665204116E-2</v>
      </c>
      <c r="K247" s="10">
        <f>[1]SPX_20260526_MULT!J247</f>
        <v>-7.4527997533689362E-3</v>
      </c>
      <c r="L247" s="10">
        <f>LN(F252/F247)</f>
        <v>1.4305113882876272E-2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-1.0072722532693593E-2</v>
      </c>
      <c r="Q247" s="10">
        <f>[1]SPX_20260526_MULT!P247</f>
        <v>-2.6107784768809338E-2</v>
      </c>
      <c r="R247" s="10">
        <f>LN(F1007/F1002)</f>
        <v>-1.012379565533757E-2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1.902229218282837E-2</v>
      </c>
      <c r="W247" s="10">
        <f>[1]SPX_20260526_MULT!V247</f>
        <v>-1.9470977151709416E-2</v>
      </c>
      <c r="X247" s="10">
        <f>LN(F1133/F1128)</f>
        <v>1.8843630530081614E-2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-8.9228921557726933E-3</v>
      </c>
      <c r="AC247" s="10">
        <f>[1]SPX_20260526_MULT!AB247</f>
        <v>1.0728214932165444E-2</v>
      </c>
      <c r="AD247" s="10">
        <f>LN(F1193/F1189)</f>
        <v>-8.9629395617607521E-3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-4.3113584698596628E-3</v>
      </c>
      <c r="AI247" s="10">
        <f>[1]SPX_20260526_MULT!AH247</f>
        <v>-7.4020796979359553E-3</v>
      </c>
      <c r="AJ247" s="10">
        <f>LN(F1256/F1251)</f>
        <v>-4.3206791753698298E-3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127.03</v>
      </c>
      <c r="C248" s="5">
        <v>127.18</v>
      </c>
      <c r="D248" s="5">
        <v>124.73</v>
      </c>
      <c r="E248" s="5">
        <v>126.57</v>
      </c>
      <c r="F248" s="5">
        <v>116.6204</v>
      </c>
      <c r="G248" s="7">
        <v>39300</v>
      </c>
      <c r="I248" s="4">
        <f>A253</f>
        <v>44701</v>
      </c>
      <c r="J248" s="10">
        <f>(F253-F248)/F248</f>
        <v>3.6028001961920887E-2</v>
      </c>
      <c r="K248" s="10">
        <f>[1]SPX_20260526_MULT!J248</f>
        <v>-3.0450584644475549E-2</v>
      </c>
      <c r="L248" s="10">
        <f>LN(F253/F248)</f>
        <v>3.5394172392789587E-2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-1.631457922396622E-2</v>
      </c>
      <c r="Q248" s="10">
        <f>[1]SPX_20260526_MULT!P248</f>
        <v>-3.1849385401130676E-3</v>
      </c>
      <c r="R248" s="10">
        <f>LN(F1008/F1004)</f>
        <v>-1.6449127376309967E-2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2.2150070578230621E-2</v>
      </c>
      <c r="W248" s="10">
        <f>[1]SPX_20260526_MULT!V248</f>
        <v>4.9022615546028383E-3</v>
      </c>
      <c r="X248" s="10">
        <f>LN(F1134/F1129)</f>
        <v>2.1908321097677205E-2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-3.9083987574970664E-3</v>
      </c>
      <c r="AC248" s="10">
        <f>[1]SPX_20260526_MULT!AB248</f>
        <v>2.3113819918374608E-4</v>
      </c>
      <c r="AD248" s="10">
        <f>LN(F1194/F1189)</f>
        <v>-3.9160565074600872E-3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1.4025807485773823E-2</v>
      </c>
      <c r="AI248" s="10">
        <f>[1]SPX_20260526_MULT!AH248</f>
        <v>8.769142486032477E-3</v>
      </c>
      <c r="AJ248" s="10">
        <f>LN(F1257/F1252)</f>
        <v>1.392835601451803E-2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127.48</v>
      </c>
      <c r="C249" s="5">
        <v>127.68</v>
      </c>
      <c r="D249" s="5">
        <v>125.98</v>
      </c>
      <c r="E249" s="5">
        <v>127.45</v>
      </c>
      <c r="F249" s="5">
        <v>117.43129999999999</v>
      </c>
      <c r="G249" s="7">
        <v>48000</v>
      </c>
      <c r="I249" s="4">
        <f>A254</f>
        <v>44704</v>
      </c>
      <c r="J249" s="10">
        <f>(F254-F249)/F249</f>
        <v>4.5743341000227408E-2</v>
      </c>
      <c r="K249" s="10">
        <f>[1]SPX_20260526_MULT!J249</f>
        <v>-8.5478828645637658E-3</v>
      </c>
      <c r="L249" s="10">
        <f>LN(F254/F249)</f>
        <v>4.4727963641415035E-2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-1.6188177641244385E-2</v>
      </c>
      <c r="Q249" s="10">
        <f>[1]SPX_20260526_MULT!P249</f>
        <v>7.5180210059869685E-3</v>
      </c>
      <c r="R249" s="10">
        <f>LN(F1009/F1005)</f>
        <v>-1.6320637658383527E-2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8.8985019269434574E-3</v>
      </c>
      <c r="W249" s="10">
        <f>[1]SPX_20260526_MULT!V249</f>
        <v>2.2450191994650114E-2</v>
      </c>
      <c r="X249" s="10">
        <f>LN(F1135/F1130)</f>
        <v>8.8591435732721848E-3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2.5238109096987656E-3</v>
      </c>
      <c r="AC249" s="10">
        <f>[1]SPX_20260526_MULT!AB249</f>
        <v>6.8461336374942994E-3</v>
      </c>
      <c r="AD249" s="10">
        <f>LN(F1195/F1190)</f>
        <v>2.5206314473956528E-3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-4.854368932038871E-3</v>
      </c>
      <c r="AI249" s="10">
        <f>[1]SPX_20260526_MULT!AH249</f>
        <v>2.2507771725921135E-2</v>
      </c>
      <c r="AJ249" s="10">
        <f>LN(F1258/F1254)</f>
        <v>-4.8661896511728994E-3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127.76</v>
      </c>
      <c r="C250" s="5">
        <v>128.41</v>
      </c>
      <c r="D250" s="5">
        <v>126.21</v>
      </c>
      <c r="E250" s="5">
        <v>127.84</v>
      </c>
      <c r="F250" s="5">
        <v>117.7906</v>
      </c>
      <c r="G250" s="7">
        <v>62400</v>
      </c>
      <c r="I250" s="4">
        <f>A255</f>
        <v>44705</v>
      </c>
      <c r="J250" s="10">
        <f>(F255-F250)/F250</f>
        <v>4.7716031669759788E-2</v>
      </c>
      <c r="K250" s="10">
        <f>[1]SPX_20260526_MULT!J250</f>
        <v>-3.6041942452231274E-2</v>
      </c>
      <c r="L250" s="10">
        <f>LN(F255/F250)</f>
        <v>4.6612587034799313E-2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4.3788864200471336E-3</v>
      </c>
      <c r="Q250" s="10">
        <f>[1]SPX_20260526_MULT!P250</f>
        <v>1.2009582729559964E-2</v>
      </c>
      <c r="R250" s="10">
        <f>LN(F1010/F1006)</f>
        <v>4.3693269931774246E-3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2.0953125221376521E-2</v>
      </c>
      <c r="W250" s="10">
        <f>[1]SPX_20260526_MULT!V250</f>
        <v>2.5661786959007719E-2</v>
      </c>
      <c r="X250" s="10">
        <f>LN(F1136/F1131)</f>
        <v>2.0736627473731024E-2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2.6535080301711967E-2</v>
      </c>
      <c r="AC250" s="10">
        <f>[1]SPX_20260526_MULT!AB250</f>
        <v>9.4196888467503043E-3</v>
      </c>
      <c r="AD250" s="10">
        <f>LN(F1196/F1191)</f>
        <v>2.6189131565790967E-2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128.41</v>
      </c>
      <c r="C251" s="5">
        <v>130.52000000000001</v>
      </c>
      <c r="D251" s="5">
        <v>127.36</v>
      </c>
      <c r="E251" s="5">
        <v>128.47</v>
      </c>
      <c r="F251" s="5">
        <v>118.3711</v>
      </c>
      <c r="G251" s="7">
        <v>80800</v>
      </c>
      <c r="I251" s="4">
        <f>A256</f>
        <v>44706</v>
      </c>
      <c r="J251" s="10">
        <f>(F256-F251)/F251</f>
        <v>3.9386302906706104E-2</v>
      </c>
      <c r="K251" s="10">
        <f>[1]SPX_20260526_MULT!J251</f>
        <v>1.4030221986253243E-2</v>
      </c>
      <c r="L251" s="10">
        <f>LN(F256/F251)</f>
        <v>3.8630445620736212E-2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2.6259971198740553E-3</v>
      </c>
      <c r="Q251" s="10">
        <f>[1]SPX_20260526_MULT!P251</f>
        <v>1.8761585531227438E-2</v>
      </c>
      <c r="R251" s="10">
        <f>LN(F1011/F1007)</f>
        <v>2.6225552137442683E-3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1.3999846706248055E-2</v>
      </c>
      <c r="W251" s="10">
        <f>[1]SPX_20260526_MULT!V251</f>
        <v>3.7270932190691358E-2</v>
      </c>
      <c r="X251" s="10">
        <f>LN(F1137/F1133)</f>
        <v>1.3902753991709873E-2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7.7101594105181475E-3</v>
      </c>
      <c r="AC251" s="10">
        <f>[1]SPX_20260526_MULT!AB251</f>
        <v>6.8450236473476542E-3</v>
      </c>
      <c r="AD251" s="10">
        <f>LN(F1197/F1192)</f>
        <v>7.6805880342049083E-3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128.75</v>
      </c>
      <c r="C252" s="5">
        <v>129.99</v>
      </c>
      <c r="D252" s="5">
        <v>125.98</v>
      </c>
      <c r="E252" s="5">
        <v>128.84</v>
      </c>
      <c r="F252" s="5">
        <v>118.712</v>
      </c>
      <c r="G252" s="7">
        <v>111500</v>
      </c>
      <c r="I252" s="4">
        <f>A257</f>
        <v>44707</v>
      </c>
      <c r="J252" s="10">
        <f>(F257-F252)/F252</f>
        <v>5.3166486960037694E-2</v>
      </c>
      <c r="K252" s="10">
        <f>[1]SPX_20260526_MULT!J252</f>
        <v>4.0261100956472902E-2</v>
      </c>
      <c r="L252" s="10">
        <f>LN(F257/F252)</f>
        <v>5.1801327928690341E-2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0</v>
      </c>
      <c r="Q252" s="10">
        <f>[1]SPX_20260526_MULT!P252</f>
        <v>2.2940588298123628E-2</v>
      </c>
      <c r="R252" s="10">
        <f>LN(F1012/F1007)</f>
        <v>0</v>
      </c>
      <c r="S252" s="10">
        <f>[1]SPX_20260526_MULT!R252</f>
        <v>2.26814093281026E-2</v>
      </c>
      <c r="U252" s="4">
        <f>A1138</f>
        <v>45992</v>
      </c>
      <c r="V252" s="10">
        <f>(F1138-F1134)/F1134</f>
        <v>-5.0175212695275639E-3</v>
      </c>
      <c r="W252" s="10">
        <f>[1]SPX_20260526_MULT!V252</f>
        <v>1.6033985729800696E-2</v>
      </c>
      <c r="X252" s="10">
        <f>LN(F1138/F1134)</f>
        <v>-5.0301512946982416E-3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1.1756706416706845E-2</v>
      </c>
      <c r="AC252" s="10">
        <f>[1]SPX_20260526_MULT!AB252</f>
        <v>-4.4330062314984929E-3</v>
      </c>
      <c r="AD252" s="10">
        <f>LN(F1198/F1193)</f>
        <v>1.1688133283331391E-2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128.69999999999999</v>
      </c>
      <c r="C253" s="5">
        <v>131.61000000000001</v>
      </c>
      <c r="D253" s="5">
        <v>127.98</v>
      </c>
      <c r="E253" s="5">
        <v>131.13</v>
      </c>
      <c r="F253" s="5">
        <v>120.822</v>
      </c>
      <c r="G253" s="7">
        <v>78800</v>
      </c>
      <c r="I253" s="4">
        <f>A258</f>
        <v>44708</v>
      </c>
      <c r="J253" s="10">
        <f>(F258-F253)/F253</f>
        <v>3.3706609723394669E-2</v>
      </c>
      <c r="K253" s="10">
        <f>[1]SPX_20260526_MULT!J253</f>
        <v>6.584372972902458E-2</v>
      </c>
      <c r="L253" s="10">
        <f>LN(F258/F253)</f>
        <v>3.3150992809446937E-2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-3.0896693854317475E-3</v>
      </c>
      <c r="Q253" s="10">
        <f>[1]SPX_20260526_MULT!P253</f>
        <v>8.2461825808826973E-3</v>
      </c>
      <c r="R253" s="10">
        <f>LN(F1013/F1008)</f>
        <v>-3.0944522681122496E-3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-2.769921472969368E-2</v>
      </c>
      <c r="W253" s="10">
        <f>[1]SPX_20260526_MULT!V253</f>
        <v>9.3838792497632408E-3</v>
      </c>
      <c r="X253" s="10">
        <f>LN(F1139/F1135)</f>
        <v>-2.8090072524862425E-2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1.5843788934057246E-2</v>
      </c>
      <c r="AC253" s="10">
        <f>[1]SPX_20260526_MULT!AB253</f>
        <v>6.4158677927681025E-3</v>
      </c>
      <c r="AD253" s="10">
        <f>LN(F1199/F1194)</f>
        <v>1.5719586286229669E-2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133.18</v>
      </c>
      <c r="C254" s="5">
        <v>134.37</v>
      </c>
      <c r="D254" s="5">
        <v>132.71</v>
      </c>
      <c r="E254" s="5">
        <v>133.28</v>
      </c>
      <c r="F254" s="5">
        <v>122.803</v>
      </c>
      <c r="G254" s="7">
        <v>75100</v>
      </c>
      <c r="I254" s="4">
        <f>A259</f>
        <v>44712</v>
      </c>
      <c r="J254" s="10">
        <f>(F259-F255)/F255</f>
        <v>-2.7623123041606861E-3</v>
      </c>
      <c r="K254" s="10">
        <f>[1]SPX_20260526_MULT!J254</f>
        <v>4.8375204238002054E-2</v>
      </c>
      <c r="L254" s="10">
        <f>LN(F259/F255)</f>
        <v>-2.7661345292023876E-3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-3.9057356892332452E-3</v>
      </c>
      <c r="Q254" s="10">
        <f>[1]SPX_20260526_MULT!P254</f>
        <v>1.3969534570294356E-2</v>
      </c>
      <c r="R254" s="10">
        <f>LN(F1014/F1009)</f>
        <v>-3.9133829935979062E-3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-5.2535898447200295E-2</v>
      </c>
      <c r="W254" s="10">
        <f>[1]SPX_20260526_MULT!V254</f>
        <v>5.4472956098659585E-3</v>
      </c>
      <c r="X254" s="10">
        <f>LN(F1140/F1136)</f>
        <v>-5.396623028652605E-2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1.562431378445585E-2</v>
      </c>
      <c r="AC254" s="10">
        <f>[1]SPX_20260526_MULT!AB254</f>
        <v>-1.0658803485561251E-2</v>
      </c>
      <c r="AD254" s="10">
        <f>LN(F1200/F1195)</f>
        <v>1.550351087735505E-2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132.68</v>
      </c>
      <c r="C255" s="5">
        <v>135.29</v>
      </c>
      <c r="D255" s="5">
        <v>130.71</v>
      </c>
      <c r="E255" s="5">
        <v>133.94</v>
      </c>
      <c r="F255" s="5">
        <v>123.4111</v>
      </c>
      <c r="G255" s="7">
        <v>99200</v>
      </c>
      <c r="I255" s="4">
        <f>A260</f>
        <v>44713</v>
      </c>
      <c r="J255" s="10">
        <f>(F260-F256)/F256</f>
        <v>-2.2432951079092019E-4</v>
      </c>
      <c r="K255" s="10">
        <f>[1]SPX_20260526_MULT!J255</f>
        <v>3.0788719013353394E-2</v>
      </c>
      <c r="L255" s="10">
        <f>LN(F260/F256)</f>
        <v>-2.2435467641924875E-4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-1.7357619257430595E-2</v>
      </c>
      <c r="Q255" s="10">
        <f>[1]SPX_20260526_MULT!P255</f>
        <v>4.5888227941487114E-3</v>
      </c>
      <c r="R255" s="10">
        <f>LN(F1015/F1010)</f>
        <v>-1.7510028951813729E-2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-6.8434199570533275E-2</v>
      </c>
      <c r="W255" s="10">
        <f>[1]SPX_20260526_MULT!V255</f>
        <v>6.5335019402769133E-3</v>
      </c>
      <c r="X255" s="10">
        <f>LN(F1141/F1136)</f>
        <v>-7.0888452219580581E-2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2.547623790402892E-2</v>
      </c>
      <c r="AC255" s="10">
        <f>[1]SPX_20260526_MULT!AB255</f>
        <v>-1.1032028065009252E-2</v>
      </c>
      <c r="AD255" s="10">
        <f>LN(F1201/F1196)</f>
        <v>2.5157127032225342E-2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134.63</v>
      </c>
      <c r="C256" s="5">
        <v>135.32</v>
      </c>
      <c r="D256" s="5">
        <v>132.68</v>
      </c>
      <c r="E256" s="5">
        <v>133.53</v>
      </c>
      <c r="F256" s="5">
        <v>123.0333</v>
      </c>
      <c r="G256" s="7">
        <v>68300</v>
      </c>
      <c r="I256" s="4">
        <f>A261</f>
        <v>44714</v>
      </c>
      <c r="J256" s="10">
        <f>(F261-F257)/F257</f>
        <v>7.3746135726487732E-4</v>
      </c>
      <c r="K256" s="10">
        <f>[1]SPX_20260526_MULT!J256</f>
        <v>2.9320943425050268E-2</v>
      </c>
      <c r="L256" s="10">
        <f>LN(F261/F257)</f>
        <v>7.3718956625346433E-4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-2.8561868433380183E-2</v>
      </c>
      <c r="Q256" s="10">
        <f>[1]SPX_20260526_MULT!P256</f>
        <v>1.499909526715873E-2</v>
      </c>
      <c r="R256" s="10">
        <f>LN(F1016/F1011)</f>
        <v>-2.8977695603098496E-2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-7.1336058400951308E-2</v>
      </c>
      <c r="W256" s="10">
        <f>[1]SPX_20260526_MULT!V256</f>
        <v>3.1113769306982371E-3</v>
      </c>
      <c r="X256" s="10">
        <f>LN(F1142/F1137)</f>
        <v>-7.4008347702042288E-2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-1.686228943607164E-2</v>
      </c>
      <c r="AC256" s="10">
        <f>[1]SPX_20260526_MULT!AB256</f>
        <v>-1.1311547944401121E-2</v>
      </c>
      <c r="AD256" s="10">
        <f>LN(F1202/F1197)</f>
        <v>-1.700607651681579E-2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135.12</v>
      </c>
      <c r="C257" s="5">
        <v>137.79</v>
      </c>
      <c r="D257" s="5">
        <v>134.91</v>
      </c>
      <c r="E257" s="5">
        <v>135.69</v>
      </c>
      <c r="F257" s="5">
        <v>125.0235</v>
      </c>
      <c r="G257" s="7">
        <v>66700</v>
      </c>
      <c r="I257" s="4">
        <f>A262</f>
        <v>44715</v>
      </c>
      <c r="J257" s="10">
        <f>(F262-F258)/F258</f>
        <v>-1.6008711352381366E-2</v>
      </c>
      <c r="K257" s="10">
        <f>[1]SPX_20260526_MULT!J257</f>
        <v>-1.1952219595202851E-2</v>
      </c>
      <c r="L257" s="10">
        <f>LN(F262/F258)</f>
        <v>-1.6138234969459223E-2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-2.043094533380195E-2</v>
      </c>
      <c r="Q257" s="10">
        <f>[1]SPX_20260526_MULT!P257</f>
        <v>1.1782464306958295E-2</v>
      </c>
      <c r="R257" s="10">
        <f>LN(F1017/F1012)</f>
        <v>-2.0642544168099641E-2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-7.9003253792089764E-2</v>
      </c>
      <c r="W257" s="10">
        <f>[1]SPX_20260526_MULT!V257</f>
        <v>4.9731015037232399E-3</v>
      </c>
      <c r="X257" s="10">
        <f>LN(F1143/F1138)</f>
        <v>-8.2298775623504891E-2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-2.7359007401459922E-2</v>
      </c>
      <c r="AC257" s="10">
        <f>[1]SPX_20260526_MULT!AB257</f>
        <v>-2.0186411453411109E-2</v>
      </c>
      <c r="AD257" s="10">
        <f>LN(F1203/F1198)</f>
        <v>-2.7740234462279054E-2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135.35</v>
      </c>
      <c r="C258" s="5">
        <v>136.9</v>
      </c>
      <c r="D258" s="5">
        <v>134.76</v>
      </c>
      <c r="E258" s="5">
        <v>135.55000000000001</v>
      </c>
      <c r="F258" s="5">
        <v>124.89449999999999</v>
      </c>
      <c r="G258" s="7">
        <v>27100</v>
      </c>
      <c r="I258" s="4">
        <f>A263</f>
        <v>44718</v>
      </c>
      <c r="J258" s="10">
        <f>(F263-F258)/F258</f>
        <v>-4.4997978293679674E-3</v>
      </c>
      <c r="K258" s="10">
        <f>[1]SPX_20260526_MULT!J258</f>
        <v>-8.8523024716081582E-3</v>
      </c>
      <c r="L258" s="10">
        <f>LN(F263/F258)</f>
        <v>-4.5099523933943217E-3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-1.7045014074973681E-2</v>
      </c>
      <c r="Q258" s="10">
        <f>[1]SPX_20260526_MULT!P258</f>
        <v>1.1463275953361685E-2</v>
      </c>
      <c r="R258" s="10">
        <f>LN(F1018/F1013)</f>
        <v>-1.7191952431775979E-2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-5.7500214052610743E-2</v>
      </c>
      <c r="W258" s="10">
        <f>[1]SPX_20260526_MULT!V258</f>
        <v>1.6311460408332124E-3</v>
      </c>
      <c r="X258" s="10">
        <f>LN(F1144/F1139)</f>
        <v>-5.9219586771520345E-2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-3.7897847910405492E-2</v>
      </c>
      <c r="AC258" s="10">
        <f>[1]SPX_20260526_MULT!AB258</f>
        <v>-1.2443276256996504E-2</v>
      </c>
      <c r="AD258" s="10">
        <f>LN(F1204/F1199)</f>
        <v>-3.8634646750571884E-2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134</v>
      </c>
      <c r="C259" s="5">
        <v>134.51</v>
      </c>
      <c r="D259" s="5">
        <v>132.63999999999999</v>
      </c>
      <c r="E259" s="5">
        <v>133.57</v>
      </c>
      <c r="F259" s="5">
        <v>123.0702</v>
      </c>
      <c r="G259" s="7">
        <v>54000</v>
      </c>
      <c r="I259" s="4">
        <f>A264</f>
        <v>44719</v>
      </c>
      <c r="J259" s="10">
        <f>(F264-F259)/F259</f>
        <v>4.1171623999960594E-3</v>
      </c>
      <c r="K259" s="10">
        <f>[1]SPX_20260526_MULT!J259</f>
        <v>6.9044687851230763E-3</v>
      </c>
      <c r="L259" s="10">
        <f>LN(F264/F259)</f>
        <v>4.1087100786594867E-3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2.0850299962904559E-3</v>
      </c>
      <c r="Q259" s="10">
        <f>[1]SPX_20260526_MULT!P259</f>
        <v>8.6135882968377264E-3</v>
      </c>
      <c r="R259" s="10">
        <f>LN(F1019/F1014)</f>
        <v>2.0828593379825216E-3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-3.0051394877163438E-2</v>
      </c>
      <c r="W259" s="10">
        <f>[1]SPX_20260526_MULT!V259</f>
        <v>5.3958408403309722E-3</v>
      </c>
      <c r="X259" s="10">
        <f>LN(F1145/F1140)</f>
        <v>-3.0512193297878819E-2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-5.9201456454772629E-2</v>
      </c>
      <c r="AC259" s="10">
        <f>[1]SPX_20260526_MULT!AB259</f>
        <v>-5.1564923599563975E-3</v>
      </c>
      <c r="AD259" s="10">
        <f>LN(F1205/F1200)</f>
        <v>-6.1026249941409746E-2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134.71</v>
      </c>
      <c r="C260" s="5">
        <v>134.71</v>
      </c>
      <c r="D260" s="5">
        <v>132.35</v>
      </c>
      <c r="E260" s="5">
        <v>133.5</v>
      </c>
      <c r="F260" s="5">
        <v>123.0057</v>
      </c>
      <c r="G260" s="7">
        <v>43200</v>
      </c>
      <c r="I260" s="4">
        <f>A265</f>
        <v>44720</v>
      </c>
      <c r="J260" s="10">
        <f>(F265-F260)/F260</f>
        <v>-2.262171590422234E-2</v>
      </c>
      <c r="K260" s="10">
        <f>[1]SPX_20260526_MULT!J260</f>
        <v>3.5452778800508324E-3</v>
      </c>
      <c r="L260" s="10">
        <f>LN(F265/F260)</f>
        <v>-2.2881512424646394E-2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1.398129267272113E-2</v>
      </c>
      <c r="Q260" s="10">
        <f>[1]SPX_20260526_MULT!P260</f>
        <v>1.7840486853349286E-2</v>
      </c>
      <c r="R260" s="10">
        <f>LN(F1020/F1015)</f>
        <v>1.388445595809689E-2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-4.6548496053139014E-3</v>
      </c>
      <c r="W260" s="10">
        <f>[1]SPX_20260526_MULT!V260</f>
        <v>6.3991733205897771E-3</v>
      </c>
      <c r="X260" s="10">
        <f>LN(F1146/F1141)</f>
        <v>-4.6657171553932345E-3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-6.5886655440191205E-2</v>
      </c>
      <c r="AC260" s="10">
        <f>[1]SPX_20260526_MULT!AB260</f>
        <v>-1.3640032025620528E-2</v>
      </c>
      <c r="AD260" s="10">
        <f>LN(F1206/F1201)</f>
        <v>-6.815749419766072E-2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134.36000000000001</v>
      </c>
      <c r="C261" s="5">
        <v>135.82</v>
      </c>
      <c r="D261" s="5">
        <v>131.41</v>
      </c>
      <c r="E261" s="5">
        <v>135.79</v>
      </c>
      <c r="F261" s="5">
        <v>125.1157</v>
      </c>
      <c r="G261" s="7">
        <v>44900</v>
      </c>
      <c r="I261" s="4">
        <f>A266</f>
        <v>44721</v>
      </c>
      <c r="J261" s="10">
        <f>(F266-F261)/F261</f>
        <v>-4.9782721113337494E-2</v>
      </c>
      <c r="K261" s="10">
        <f>[1]SPX_20260526_MULT!J261</f>
        <v>-3.8067167752843994E-2</v>
      </c>
      <c r="L261" s="10">
        <f>LN(F266/F261)</f>
        <v>-5.1064605921211814E-2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5.8124715834722345E-3</v>
      </c>
      <c r="Q261" s="10">
        <f>[1]SPX_20260526_MULT!P261</f>
        <v>-3.8980495153300102E-3</v>
      </c>
      <c r="R261" s="10">
        <f>LN(F1021/F1016)</f>
        <v>5.7956443442649238E-3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-1.3860637589329115E-2</v>
      </c>
      <c r="W261" s="10">
        <f>[1]SPX_20260526_MULT!V261</f>
        <v>-6.2572340221418669E-3</v>
      </c>
      <c r="X261" s="10">
        <f>LN(F1147/F1142)</f>
        <v>-1.3957593179933133E-2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-2.3649492883353062E-2</v>
      </c>
      <c r="AC261" s="10">
        <f>[1]SPX_20260526_MULT!AB261</f>
        <v>-2.3143992352185928E-2</v>
      </c>
      <c r="AD261" s="10">
        <f>LN(F1207/F1202)</f>
        <v>-2.393363089529791E-2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135.22999999999999</v>
      </c>
      <c r="C262" s="5">
        <v>135.22999999999999</v>
      </c>
      <c r="D262" s="5">
        <v>133.32</v>
      </c>
      <c r="E262" s="5">
        <v>133.38</v>
      </c>
      <c r="F262" s="5">
        <v>122.8951</v>
      </c>
      <c r="G262" s="7">
        <v>66900</v>
      </c>
      <c r="I262" s="4">
        <f>A267</f>
        <v>44722</v>
      </c>
      <c r="J262" s="10">
        <f>(F267-F262)/F262</f>
        <v>-3.0513828460207119E-2</v>
      </c>
      <c r="K262" s="10">
        <f>[1]SPX_20260526_MULT!J262</f>
        <v>-5.0548345641030654E-2</v>
      </c>
      <c r="L262" s="10">
        <f>LN(F267/F262)</f>
        <v>-3.0989067898016583E-2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2.6533692823916023E-3</v>
      </c>
      <c r="Q262" s="10">
        <f>[1]SPX_20260526_MULT!P262</f>
        <v>4.5338901965056733E-3</v>
      </c>
      <c r="R262" s="10">
        <f>LN(F1022/F1017)</f>
        <v>2.6498553126509646E-3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1.1869912178690331E-2</v>
      </c>
      <c r="W262" s="10">
        <f>[1]SPX_20260526_MULT!V262</f>
        <v>-4.3817946481285982E-3</v>
      </c>
      <c r="X262" s="10">
        <f>LN(F1148/F1143)</f>
        <v>1.1800017324647421E-2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-1.209821476079497E-2</v>
      </c>
      <c r="AC262" s="10">
        <f>[1]SPX_20260526_MULT!AB262</f>
        <v>-1.5998483684024695E-2</v>
      </c>
      <c r="AD262" s="10">
        <f>LN(F1208/F1203)</f>
        <v>-1.2171993828163903E-2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135.22</v>
      </c>
      <c r="C263" s="5">
        <v>135.9</v>
      </c>
      <c r="D263" s="5">
        <v>134.16</v>
      </c>
      <c r="E263" s="5">
        <v>134.94</v>
      </c>
      <c r="F263" s="5">
        <v>124.3325</v>
      </c>
      <c r="G263" s="7">
        <v>68000</v>
      </c>
      <c r="I263" s="4">
        <f>A268</f>
        <v>44725</v>
      </c>
      <c r="J263" s="10">
        <f>(F268-F263)/F263</f>
        <v>-7.884985824301774E-2</v>
      </c>
      <c r="K263" s="10">
        <f>[1]SPX_20260526_MULT!J263</f>
        <v>-9.0211475618342363E-2</v>
      </c>
      <c r="L263" s="10">
        <f>LN(F268/F263)</f>
        <v>-8.213223564731871E-2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-9.0824364674664572E-3</v>
      </c>
      <c r="Q263" s="10">
        <f>[1]SPX_20260526_MULT!P263</f>
        <v>-9.2882370982323072E-3</v>
      </c>
      <c r="R263" s="10">
        <f>LN(F1023/F1018)</f>
        <v>-9.1239332458936308E-3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1.4844655682773817E-2</v>
      </c>
      <c r="W263" s="10">
        <f>[1]SPX_20260526_MULT!V263</f>
        <v>-5.884064371927367E-3</v>
      </c>
      <c r="X263" s="10">
        <f>LN(F1149/F1144)</f>
        <v>1.4735552192220031E-2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-6.7614544551809147E-3</v>
      </c>
      <c r="AC263" s="10">
        <f>[1]SPX_20260526_MULT!AB263</f>
        <v>-1.4215779769664805E-2</v>
      </c>
      <c r="AD263" s="10">
        <f>LN(F1209/F1204)</f>
        <v>-6.7844166521199472E-3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134.47</v>
      </c>
      <c r="C264" s="5">
        <v>134.47</v>
      </c>
      <c r="D264" s="5">
        <v>133.29</v>
      </c>
      <c r="E264" s="5">
        <v>134.12</v>
      </c>
      <c r="F264" s="5">
        <v>123.57689999999999</v>
      </c>
      <c r="G264" s="7">
        <v>61800</v>
      </c>
      <c r="I264" s="4">
        <f>A269</f>
        <v>44726</v>
      </c>
      <c r="J264" s="10">
        <f>(F269-F264)/F264</f>
        <v>-0.10171075662198997</v>
      </c>
      <c r="K264" s="10">
        <f>[1]SPX_20260526_MULT!J264</f>
        <v>-0.10219487669347906</v>
      </c>
      <c r="L264" s="10">
        <f>LN(F269/F264)</f>
        <v>-0.10726316523923102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1.19675939715256E-2</v>
      </c>
      <c r="Q264" s="10">
        <f>[1]SPX_20260526_MULT!P264</f>
        <v>-6.8695532934737631E-3</v>
      </c>
      <c r="R264" s="10">
        <f>LN(F1024/F1019)</f>
        <v>1.1896548585298854E-2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1.5290551473977716E-2</v>
      </c>
      <c r="W264" s="10">
        <f>[1]SPX_20260526_MULT!V264</f>
        <v>-2.3995596601102516E-2</v>
      </c>
      <c r="X264" s="10">
        <f>LN(F1150/F1145)</f>
        <v>1.5174829139688527E-2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3.3233772243488344E-3</v>
      </c>
      <c r="AC264" s="10">
        <f>[1]SPX_20260526_MULT!AB264</f>
        <v>-9.6424674259895822E-3</v>
      </c>
      <c r="AD264" s="10">
        <f>LN(F1210/F1205)</f>
        <v>3.3178670112305945E-3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134.41</v>
      </c>
      <c r="C265" s="5">
        <v>134.41</v>
      </c>
      <c r="D265" s="5">
        <v>129.96</v>
      </c>
      <c r="E265" s="5">
        <v>130.47999999999999</v>
      </c>
      <c r="F265" s="5">
        <v>120.2231</v>
      </c>
      <c r="G265" s="7">
        <v>73500</v>
      </c>
      <c r="I265" s="4">
        <f>A270</f>
        <v>44727</v>
      </c>
      <c r="J265" s="10">
        <f>(F270-F265)/F265</f>
        <v>-7.034005943949212E-2</v>
      </c>
      <c r="K265" s="10">
        <f>[1]SPX_20260526_MULT!J265</f>
        <v>-7.915408295410109E-2</v>
      </c>
      <c r="L265" s="10">
        <f>LN(F270/F265)</f>
        <v>-7.2936415014321646E-2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1.3353069998955577E-2</v>
      </c>
      <c r="Q265" s="10">
        <f>[1]SPX_20260526_MULT!P265</f>
        <v>-1.5275967077767946E-3</v>
      </c>
      <c r="R265" s="10">
        <f>LN(F1025/F1021)</f>
        <v>1.3264703533000292E-2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9.012947545779566E-3</v>
      </c>
      <c r="W265" s="10">
        <f>[1]SPX_20260526_MULT!V265</f>
        <v>-1.829302999565283E-2</v>
      </c>
      <c r="X265" s="10">
        <f>LN(F1151/F1146)</f>
        <v>8.9725733464060212E-3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-4.1886928745315972E-3</v>
      </c>
      <c r="AC265" s="10">
        <f>[1]SPX_20260526_MULT!AB265</f>
        <v>-2.2299891446025243E-2</v>
      </c>
      <c r="AD265" s="10">
        <f>LN(F1211/F1206)</f>
        <v>-4.1974900228258236E-3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130.22999999999999</v>
      </c>
      <c r="C266" s="5">
        <v>132.74</v>
      </c>
      <c r="D266" s="5">
        <v>128.96</v>
      </c>
      <c r="E266" s="5">
        <v>129.03</v>
      </c>
      <c r="F266" s="5">
        <v>118.8871</v>
      </c>
      <c r="G266" s="7">
        <v>61200</v>
      </c>
      <c r="I266" s="4">
        <f>A271</f>
        <v>44728</v>
      </c>
      <c r="J266" s="10">
        <f>(F271-F266)/F266</f>
        <v>-6.3706659511418892E-2</v>
      </c>
      <c r="K266" s="10">
        <f>[1]SPX_20260526_MULT!J266</f>
        <v>-8.7373274876095114E-2</v>
      </c>
      <c r="L266" s="10">
        <f>LN(F271/F266)</f>
        <v>-6.58264536455411E-2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4.503743655255809E-2</v>
      </c>
      <c r="Q266" s="10">
        <f>[1]SPX_20260526_MULT!P266</f>
        <v>-1.3160708376952505E-3</v>
      </c>
      <c r="R266" s="10">
        <f>LN(F1026/F1022)</f>
        <v>4.4052709227302672E-2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-1.2276896434866798E-2</v>
      </c>
      <c r="W266" s="10">
        <f>[1]SPX_20260526_MULT!V266</f>
        <v>1.0384318200186275E-3</v>
      </c>
      <c r="X266" s="10">
        <f>LN(F1152/F1147)</f>
        <v>-1.2352880063776384E-2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-8.4991345274908064E-3</v>
      </c>
      <c r="AC266" s="10">
        <f>[1]SPX_20260526_MULT!AB266</f>
        <v>-9.9106346545939136E-3</v>
      </c>
      <c r="AD266" s="10">
        <f>LN(F1212/F1207)</f>
        <v>-8.5354581305754212E-3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127.99</v>
      </c>
      <c r="C267" s="5">
        <v>130.9</v>
      </c>
      <c r="D267" s="5">
        <v>127.66</v>
      </c>
      <c r="E267" s="5">
        <v>129.31</v>
      </c>
      <c r="F267" s="5">
        <v>119.1451</v>
      </c>
      <c r="G267" s="7">
        <v>58800</v>
      </c>
      <c r="I267" s="4">
        <f>A272</f>
        <v>44729</v>
      </c>
      <c r="J267" s="10">
        <f>(F272-F267)/F267</f>
        <v>-7.5753010404959978E-2</v>
      </c>
      <c r="K267" s="10">
        <f>[1]SPX_20260526_MULT!J267</f>
        <v>-5.7941067919867209E-2</v>
      </c>
      <c r="L267" s="10">
        <f>LN(F272/F267)</f>
        <v>-7.8775938303467297E-2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4.5220793691682214E-2</v>
      </c>
      <c r="Q267" s="10">
        <f>[1]SPX_20260526_MULT!P267</f>
        <v>1.8296025276261466E-2</v>
      </c>
      <c r="R267" s="10">
        <f>LN(F1027/F1023)</f>
        <v>4.4228148928427989E-2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-1.9159037768002284E-2</v>
      </c>
      <c r="W267" s="10">
        <f>[1]SPX_20260526_MULT!V267</f>
        <v>9.0926884605961218E-3</v>
      </c>
      <c r="X267" s="10">
        <f>LN(F1153/F1148)</f>
        <v>-1.9344950569515074E-2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-4.9359442926941915E-2</v>
      </c>
      <c r="AC267" s="10">
        <f>[1]SPX_20260526_MULT!AB267</f>
        <v>-1.8954508525155581E-2</v>
      </c>
      <c r="AD267" s="10">
        <f>LN(F1213/F1208)</f>
        <v>-5.0619251002622705E-2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127.81</v>
      </c>
      <c r="C268" s="5">
        <v>127.81</v>
      </c>
      <c r="D268" s="5">
        <v>123.65</v>
      </c>
      <c r="E268" s="5">
        <v>124.3</v>
      </c>
      <c r="F268" s="5">
        <v>114.52889999999999</v>
      </c>
      <c r="G268" s="7">
        <v>72100</v>
      </c>
      <c r="I268" s="4">
        <f>A273</f>
        <v>44733</v>
      </c>
      <c r="J268" s="10">
        <f>(F273-F269)/F269</f>
        <v>8.3363511392892768E-3</v>
      </c>
      <c r="K268" s="10">
        <f>[1]SPX_20260526_MULT!J268</f>
        <v>7.8463811879597653E-3</v>
      </c>
      <c r="L268" s="10">
        <f>LN(F273/F269)</f>
        <v>8.3017956756273794E-3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-4.6335500982632337E-3</v>
      </c>
      <c r="Q268" s="10">
        <f>[1]SPX_20260526_MULT!P268</f>
        <v>1.8607677167240294E-2</v>
      </c>
      <c r="R268" s="10">
        <f>LN(F1028/F1024)</f>
        <v>-4.6443182676303906E-3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-1.3554117845568599E-2</v>
      </c>
      <c r="W268" s="10">
        <f>[1]SPX_20260526_MULT!V268</f>
        <v>1.6106766979696888E-2</v>
      </c>
      <c r="X268" s="10">
        <f>LN(F1154/F1149)</f>
        <v>-1.3646813458679406E-2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-2.9287740550486906E-2</v>
      </c>
      <c r="AC268" s="10">
        <f>[1]SPX_20260526_MULT!AB268</f>
        <v>-1.7670277214761311E-2</v>
      </c>
      <c r="AD268" s="10">
        <f>LN(F1214/F1209)</f>
        <v>-2.9725188850029945E-2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123.85</v>
      </c>
      <c r="C269" s="5">
        <v>124.04</v>
      </c>
      <c r="D269" s="5">
        <v>118.07</v>
      </c>
      <c r="E269" s="5">
        <v>119.96</v>
      </c>
      <c r="F269" s="5">
        <v>111.0078</v>
      </c>
      <c r="G269" s="7">
        <v>80000</v>
      </c>
      <c r="I269" s="4">
        <f>A274</f>
        <v>44734</v>
      </c>
      <c r="J269" s="10">
        <f>(F274-F270)/F270</f>
        <v>-1.7384442221557994E-3</v>
      </c>
      <c r="K269" s="10">
        <f>[1]SPX_20260526_MULT!J269</f>
        <v>-7.9419998469652045E-3</v>
      </c>
      <c r="L269" s="10">
        <f>LN(F274/F270)</f>
        <v>-1.7399570699010403E-3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4.8824667641590609E-3</v>
      </c>
      <c r="Q269" s="10">
        <f>[1]SPX_20260526_MULT!P269</f>
        <v>2.6777023630725625E-2</v>
      </c>
      <c r="R269" s="10">
        <f>LN(F1029/F1024)</f>
        <v>4.8705861786568338E-3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-1.6741724052362995E-2</v>
      </c>
      <c r="W269" s="10">
        <f>[1]SPX_20260526_MULT!V269</f>
        <v>3.1335533321464826E-2</v>
      </c>
      <c r="X269" s="10">
        <f>LN(F1155/F1150)</f>
        <v>-1.6883450774405076E-2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-3.3310039599347717E-2</v>
      </c>
      <c r="AC269" s="10">
        <f>[1]SPX_20260526_MULT!AB269</f>
        <v>-2.3781650447854293E-2</v>
      </c>
      <c r="AD269" s="10">
        <f>LN(F1215/F1210)</f>
        <v>-3.3877454999816592E-2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121.46</v>
      </c>
      <c r="C270" s="5">
        <v>122.8</v>
      </c>
      <c r="D270" s="5">
        <v>118.75</v>
      </c>
      <c r="E270" s="5">
        <v>120.78</v>
      </c>
      <c r="F270" s="5">
        <v>111.7666</v>
      </c>
      <c r="G270" s="7">
        <v>67000</v>
      </c>
      <c r="I270" s="4">
        <f>A275</f>
        <v>44735</v>
      </c>
      <c r="J270" s="10">
        <f>(F275-F271)/F271</f>
        <v>4.3229374413816263E-3</v>
      </c>
      <c r="K270" s="10">
        <f>[1]SPX_20260526_MULT!J270</f>
        <v>3.5169917938676284E-2</v>
      </c>
      <c r="L270" s="10">
        <f>LN(F275/F271)</f>
        <v>4.3136203890260126E-3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4.4886845104478434E-3</v>
      </c>
      <c r="Q270" s="10">
        <f>[1]SPX_20260526_MULT!P270</f>
        <v>3.4389327944091344E-2</v>
      </c>
      <c r="R270" s="10">
        <f>LN(F1030/F1025)</f>
        <v>4.4786404114424919E-3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6.4746814083918962E-3</v>
      </c>
      <c r="W270" s="10">
        <f>[1]SPX_20260526_MULT!V270</f>
        <v>1.3964430463091712E-2</v>
      </c>
      <c r="X270" s="10">
        <f>LN(F1156/F1152)</f>
        <v>6.4538106977496774E-3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-3.0931072381849566E-2</v>
      </c>
      <c r="AC270" s="10">
        <f>[1]SPX_20260526_MULT!AB270</f>
        <v>-4.9512127356344179E-3</v>
      </c>
      <c r="AD270" s="10">
        <f>LN(F1216/F1211)</f>
        <v>-3.1419536888314302E-2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119.6</v>
      </c>
      <c r="C271" s="5">
        <v>120.9</v>
      </c>
      <c r="D271" s="5">
        <v>117.43</v>
      </c>
      <c r="E271" s="5">
        <v>120.29</v>
      </c>
      <c r="F271" s="5">
        <v>111.31319999999999</v>
      </c>
      <c r="G271" s="7">
        <v>89100</v>
      </c>
      <c r="I271" s="4">
        <f>A276</f>
        <v>44736</v>
      </c>
      <c r="J271" s="10">
        <f>(F276-F272)/F272</f>
        <v>1.2856941776887875E-2</v>
      </c>
      <c r="K271" s="10">
        <f>[1]SPX_20260526_MULT!J271</f>
        <v>6.4465362724217545E-2</v>
      </c>
      <c r="L271" s="10">
        <f>LN(F276/F272)</f>
        <v>1.2774992960947761E-2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-3.3367680212847153E-2</v>
      </c>
      <c r="Q271" s="10">
        <f>[1]SPX_20260526_MULT!P271</f>
        <v>2.9838212529077455E-2</v>
      </c>
      <c r="R271" s="10">
        <f>LN(F1031/F1026)</f>
        <v>-3.3937083561600842E-2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1.4308133154690442E-2</v>
      </c>
      <c r="W271" s="10">
        <f>[1]SPX_20260526_MULT!V271</f>
        <v>3.961625183386901E-3</v>
      </c>
      <c r="X271" s="10">
        <f>LN(F1157/F1153)</f>
        <v>1.4206737857944404E-2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-2.4087877599058512E-2</v>
      </c>
      <c r="AC271" s="10">
        <f>[1]SPX_20260526_MULT!AB271</f>
        <v>-1.9576204018284915E-2</v>
      </c>
      <c r="AD271" s="10">
        <f>LN(F1217/F1212)</f>
        <v>-2.4382735146381281E-2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121.22</v>
      </c>
      <c r="C272" s="5">
        <v>121.22</v>
      </c>
      <c r="D272" s="5">
        <v>118.11</v>
      </c>
      <c r="E272" s="5">
        <v>119</v>
      </c>
      <c r="F272" s="5">
        <v>110.1195</v>
      </c>
      <c r="G272" s="7">
        <v>108300</v>
      </c>
      <c r="I272" s="4">
        <f>A277</f>
        <v>44739</v>
      </c>
      <c r="J272" s="10">
        <f>(F277-F272)/F272</f>
        <v>6.3781619059294692E-2</v>
      </c>
      <c r="K272" s="10">
        <f>[1]SPX_20260526_MULT!J272</f>
        <v>6.1300626386437872E-2</v>
      </c>
      <c r="L272" s="10">
        <f>LN(F277/F272)</f>
        <v>6.1830124608740974E-2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-2.1994073668929498E-2</v>
      </c>
      <c r="Q272" s="10">
        <f>[1]SPX_20260526_MULT!P272</f>
        <v>1.7371383728931728E-2</v>
      </c>
      <c r="R272" s="10">
        <f>LN(F1032/F1027)</f>
        <v>-2.2239549322457881E-2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6.3923574387846831E-4</v>
      </c>
      <c r="W272" s="10">
        <f>[1]SPX_20260526_MULT!V272</f>
        <v>-1.9609568452875958E-3</v>
      </c>
      <c r="X272" s="10">
        <f>LN(F1158/F1154)</f>
        <v>6.3903151973729463E-4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4.7753945770943216E-3</v>
      </c>
      <c r="AC272" s="10">
        <f>[1]SPX_20260526_MULT!AB272</f>
        <v>-2.1152743111482693E-2</v>
      </c>
      <c r="AD272" s="10">
        <f>LN(F1218/F1213)</f>
        <v>4.764028550887596E-3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120.24</v>
      </c>
      <c r="C273" s="5">
        <v>122.23</v>
      </c>
      <c r="D273" s="5">
        <v>118.23</v>
      </c>
      <c r="E273" s="5">
        <v>120.96</v>
      </c>
      <c r="F273" s="5">
        <v>111.9332</v>
      </c>
      <c r="G273" s="7">
        <v>96000</v>
      </c>
      <c r="I273" s="4">
        <f>A278</f>
        <v>44740</v>
      </c>
      <c r="J273" s="10">
        <f>(F278-F273)/F273</f>
        <v>4.6214170594604628E-2</v>
      </c>
      <c r="K273" s="10">
        <f>[1]SPX_20260526_MULT!J273</f>
        <v>1.5076538133601136E-2</v>
      </c>
      <c r="L273" s="10">
        <f>LN(F278/F273)</f>
        <v>4.5178096686390855E-2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1.313487259249619E-2</v>
      </c>
      <c r="Q273" s="10">
        <f>[1]SPX_20260526_MULT!P273</f>
        <v>2.2202255941989116E-2</v>
      </c>
      <c r="R273" s="10">
        <f>LN(F1033/F1028)</f>
        <v>1.3049358153719704E-2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-1.1958633208075907E-2</v>
      </c>
      <c r="W273" s="10">
        <f>[1]SPX_20260526_MULT!V273</f>
        <v>-1.2485455600737286E-2</v>
      </c>
      <c r="X273" s="10">
        <f>LN(F1159/F1155)</f>
        <v>-1.2030712888165415E-2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-3.5542216254640458E-3</v>
      </c>
      <c r="AC273" s="10">
        <f>[1]SPX_20260526_MULT!AB273</f>
        <v>-3.6055280352530049E-2</v>
      </c>
      <c r="AD273" s="10">
        <f>LN(F1219/F1214)</f>
        <v>-3.5605528773788907E-3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119.91</v>
      </c>
      <c r="C274" s="5">
        <v>121.79</v>
      </c>
      <c r="D274" s="5">
        <v>119.56</v>
      </c>
      <c r="E274" s="5">
        <v>120.57</v>
      </c>
      <c r="F274" s="5">
        <v>111.5723</v>
      </c>
      <c r="G274" s="7">
        <v>64500</v>
      </c>
      <c r="I274" s="4">
        <f>A279</f>
        <v>44741</v>
      </c>
      <c r="J274" s="10">
        <f>(F279-F274)/F274</f>
        <v>4.876837709718268E-2</v>
      </c>
      <c r="K274" s="10">
        <f>[1]SPX_20260526_MULT!J274</f>
        <v>1.567604413097309E-2</v>
      </c>
      <c r="L274" s="10">
        <f>LN(F279/F274)</f>
        <v>4.7616501503617369E-2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1.3092499407929437E-2</v>
      </c>
      <c r="Q274" s="10">
        <f>[1]SPX_20260526_MULT!P274</f>
        <v>2.2525590211397977E-2</v>
      </c>
      <c r="R274" s="10">
        <f>LN(F1034/F1029)</f>
        <v>1.3007533445240671E-2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-1.2786225109731972E-2</v>
      </c>
      <c r="W274" s="10">
        <f>[1]SPX_20260526_MULT!V274</f>
        <v>-1.0313177463487174E-2</v>
      </c>
      <c r="X274" s="10">
        <f>LN(F1160/F1156)</f>
        <v>-1.2868672433358668E-2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1.5020080321285177E-2</v>
      </c>
      <c r="AC274" s="10">
        <f>[1]SPX_20260526_MULT!AB274</f>
        <v>-4.247792539960436E-3</v>
      </c>
      <c r="AD274" s="10">
        <f>LN(F1220/F1215)</f>
        <v>1.4908395865827141E-2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120.67</v>
      </c>
      <c r="C275" s="5">
        <v>121.33</v>
      </c>
      <c r="D275" s="5">
        <v>119.6</v>
      </c>
      <c r="E275" s="5">
        <v>120.81</v>
      </c>
      <c r="F275" s="5">
        <v>111.7944</v>
      </c>
      <c r="G275" s="7">
        <v>103100</v>
      </c>
      <c r="I275" s="4">
        <f>A280</f>
        <v>44742</v>
      </c>
      <c r="J275" s="10">
        <f>(F280-F275)/F275</f>
        <v>7.2345305310462793E-2</v>
      </c>
      <c r="K275" s="10">
        <f>[1]SPX_20260526_MULT!J275</f>
        <v>-2.7267745598343694E-3</v>
      </c>
      <c r="L275" s="10">
        <f>LN(F280/F275)</f>
        <v>6.9848123944048379E-2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1.3391898586081924E-2</v>
      </c>
      <c r="Q275" s="10">
        <f>[1]SPX_20260526_MULT!P275</f>
        <v>4.033843817150916E-3</v>
      </c>
      <c r="R275" s="10">
        <f>LN(F1035/F1031)</f>
        <v>1.330301973729146E-2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-2.3141627044321832E-2</v>
      </c>
      <c r="W275" s="10">
        <f>[1]SPX_20260526_MULT!V275</f>
        <v>-5.3439600870018372E-4</v>
      </c>
      <c r="X275" s="10">
        <f>LN(F1161/F1157)</f>
        <v>-2.3413598598027482E-2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3.4591704471808135E-2</v>
      </c>
      <c r="AC275" s="10">
        <f>[1]SPX_20260526_MULT!AB275</f>
        <v>-2.5152232666640051E-3</v>
      </c>
      <c r="AD275" s="10">
        <f>LN(F1221/F1216)</f>
        <v>3.4006860453265148E-2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121.54</v>
      </c>
      <c r="C276" s="5">
        <v>122.93</v>
      </c>
      <c r="D276" s="5">
        <v>120.06</v>
      </c>
      <c r="E276" s="5">
        <v>120.53</v>
      </c>
      <c r="F276" s="5">
        <v>111.53530000000001</v>
      </c>
      <c r="G276" s="7">
        <v>305400</v>
      </c>
      <c r="I276" s="4">
        <f>A281</f>
        <v>44743</v>
      </c>
      <c r="J276" s="10">
        <f>(F281-F276)/F276</f>
        <v>9.5661194258678528E-2</v>
      </c>
      <c r="K276" s="10">
        <f>[1]SPX_20260526_MULT!J276</f>
        <v>-2.2089888387264913E-2</v>
      </c>
      <c r="L276" s="10">
        <f>LN(F281/F276)</f>
        <v>9.1358011409481216E-2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4.1181547920535848E-3</v>
      </c>
      <c r="Q276" s="10">
        <f>[1]SPX_20260526_MULT!P276</f>
        <v>4.4385538080305431E-3</v>
      </c>
      <c r="R276" s="10">
        <f>LN(F1036/F1032)</f>
        <v>4.1096984011425603E-3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-2.7942277612230202E-2</v>
      </c>
      <c r="W276" s="10">
        <f>[1]SPX_20260526_MULT!V276</f>
        <v>7.0443602007946339E-3</v>
      </c>
      <c r="X276" s="10">
        <f>LN(F1162/F1158)</f>
        <v>-2.8340091112324883E-2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4.0842579192796373E-2</v>
      </c>
      <c r="AC276" s="10">
        <f>[1]SPX_20260526_MULT!AB276</f>
        <v>1.6292587606525473E-2</v>
      </c>
      <c r="AD276" s="10">
        <f>LN(F1222/F1217)</f>
        <v>4.0030557441621067E-2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121.97</v>
      </c>
      <c r="C277" s="5">
        <v>126.71</v>
      </c>
      <c r="D277" s="5">
        <v>121.86</v>
      </c>
      <c r="E277" s="5">
        <v>126.59</v>
      </c>
      <c r="F277" s="5">
        <v>117.1431</v>
      </c>
      <c r="G277" s="7">
        <v>115200</v>
      </c>
      <c r="I277" s="4">
        <f>A282</f>
        <v>44747</v>
      </c>
      <c r="J277" s="10">
        <f>(F282-F278)/F278</f>
        <v>-6.0056649482819312E-3</v>
      </c>
      <c r="K277" s="10">
        <f>[1]SPX_20260526_MULT!J277</f>
        <v>2.5748452852899853E-3</v>
      </c>
      <c r="L277" s="10">
        <f>LN(F282/F278)</f>
        <v>-6.0237714849439581E-3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1.2471751765775198E-2</v>
      </c>
      <c r="Q277" s="10">
        <f>[1]SPX_20260526_MULT!P277</f>
        <v>5.7551763933567325E-3</v>
      </c>
      <c r="R277" s="10">
        <f>LN(F1037/F1033)</f>
        <v>1.2394620118766837E-2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-3.0378088390640566E-2</v>
      </c>
      <c r="W277" s="10">
        <f>[1]SPX_20260526_MULT!V277</f>
        <v>1.101894675334158E-2</v>
      </c>
      <c r="X277" s="10">
        <f>LN(F1163/F1159)</f>
        <v>-3.0849065315419137E-2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1.5535827520608815E-2</v>
      </c>
      <c r="AC277" s="10">
        <f>[1]SPX_20260526_MULT!AB277</f>
        <v>4.2263828092544246E-2</v>
      </c>
      <c r="AD277" s="10">
        <f>LN(F1223/F1219)</f>
        <v>1.541638208617448E-2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127</v>
      </c>
      <c r="C278" s="5">
        <v>129.91999999999999</v>
      </c>
      <c r="D278" s="5">
        <v>126.33</v>
      </c>
      <c r="E278" s="5">
        <v>126.55</v>
      </c>
      <c r="F278" s="5">
        <v>117.1061</v>
      </c>
      <c r="G278" s="7">
        <v>79000</v>
      </c>
      <c r="I278" s="4">
        <f>A283</f>
        <v>44748</v>
      </c>
      <c r="J278" s="10">
        <f>(F283-F279)/F279</f>
        <v>1.2969443696667493E-2</v>
      </c>
      <c r="K278" s="10">
        <f>[1]SPX_20260526_MULT!J278</f>
        <v>6.8738329050040741E-3</v>
      </c>
      <c r="L278" s="10">
        <f>LN(F283/F279)</f>
        <v>1.2886060642464786E-2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4.2268157052182606E-3</v>
      </c>
      <c r="Q278" s="10">
        <f>[1]SPX_20260526_MULT!P278</f>
        <v>1.7675396057314591E-4</v>
      </c>
      <c r="R278" s="10">
        <f>LN(F1038/F1034)</f>
        <v>4.2179078122416523E-3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-1.0500709474730885E-2</v>
      </c>
      <c r="W278" s="10">
        <f>[1]SPX_20260526_MULT!V278</f>
        <v>1.10963406617486E-2</v>
      </c>
      <c r="X278" s="10">
        <f>LN(F1164/F1159)</f>
        <v>-1.0556230943038885E-2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2.8012977763709677E-2</v>
      </c>
      <c r="AC278" s="10">
        <f>[1]SPX_20260526_MULT!AB278</f>
        <v>1.3529881198188749E-2</v>
      </c>
      <c r="AD278" s="10">
        <f>LN(F1224/F1220)</f>
        <v>2.7627791237052068E-2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126.64</v>
      </c>
      <c r="C279" s="5">
        <v>127.27</v>
      </c>
      <c r="D279" s="5">
        <v>125.6</v>
      </c>
      <c r="E279" s="5">
        <v>126.45</v>
      </c>
      <c r="F279" s="5">
        <v>117.01349999999999</v>
      </c>
      <c r="G279" s="7">
        <v>54800</v>
      </c>
      <c r="I279" s="4">
        <f>A284</f>
        <v>44749</v>
      </c>
      <c r="J279" s="10">
        <f>(F284-F280)/F280</f>
        <v>-2.8869173238395652E-2</v>
      </c>
      <c r="K279" s="10">
        <f>[1]SPX_20260526_MULT!J279</f>
        <v>3.0971845124448456E-2</v>
      </c>
      <c r="L279" s="10">
        <f>LN(F284/F280)</f>
        <v>-2.9294085717602825E-2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1.5446834803122872E-3</v>
      </c>
      <c r="Q279" s="10">
        <f>[1]SPX_20260526_MULT!P279</f>
        <v>-3.1213580526430048E-3</v>
      </c>
      <c r="R279" s="10">
        <f>LN(F1039/F1034)</f>
        <v>1.5434916839261025E-3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-1.1342555528060351E-2</v>
      </c>
      <c r="W279" s="10">
        <f>[1]SPX_20260526_MULT!V279</f>
        <v>1.5719190556518055E-2</v>
      </c>
      <c r="X279" s="10">
        <f>LN(F1165/F1160)</f>
        <v>-1.1407372906926902E-2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2.7327538955445894E-2</v>
      </c>
      <c r="AC279" s="10">
        <f>[1]SPX_20260526_MULT!AB279</f>
        <v>3.1555925234237198E-2</v>
      </c>
      <c r="AD279" s="10">
        <f>LN(F1225/F1221)</f>
        <v>2.696080800181799E-2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126.41</v>
      </c>
      <c r="C280" s="5">
        <v>129.97999999999999</v>
      </c>
      <c r="D280" s="5">
        <v>125.5</v>
      </c>
      <c r="E280" s="5">
        <v>129.55000000000001</v>
      </c>
      <c r="F280" s="5">
        <v>119.8822</v>
      </c>
      <c r="G280" s="7">
        <v>108400</v>
      </c>
      <c r="I280" s="4">
        <f>A285</f>
        <v>44750</v>
      </c>
      <c r="J280" s="10">
        <f>(F285-F281)/F281</f>
        <v>-5.1038051665686063E-2</v>
      </c>
      <c r="K280" s="10">
        <f>[1]SPX_20260526_MULT!J280</f>
        <v>1.9357754249757369E-2</v>
      </c>
      <c r="L280" s="10">
        <f>LN(F285/F281)</f>
        <v>-5.2386577767970552E-2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1.5759979179109755E-2</v>
      </c>
      <c r="Q280" s="10">
        <f>[1]SPX_20260526_MULT!P280</f>
        <v>6.1926523038597445E-3</v>
      </c>
      <c r="R280" s="10">
        <f>LN(F1040/F1035)</f>
        <v>1.5637080281554385E-2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1.8660231279213236E-3</v>
      </c>
      <c r="W280" s="10">
        <f>[1]SPX_20260526_MULT!V280</f>
        <v>1.0898240693656058E-2</v>
      </c>
      <c r="X280" s="10">
        <f>LN(F1166/F1161)</f>
        <v>1.8642842695948372E-3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2.5258767186775697E-2</v>
      </c>
      <c r="AC280" s="10">
        <f>[1]SPX_20260526_MULT!AB280</f>
        <v>3.6758574940618113E-2</v>
      </c>
      <c r="AD280" s="10">
        <f>LN(F1226/F1222)</f>
        <v>2.4945036520746627E-2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128.88999999999999</v>
      </c>
      <c r="C281" s="5">
        <v>132.06</v>
      </c>
      <c r="D281" s="5">
        <v>128.22</v>
      </c>
      <c r="E281" s="5">
        <v>132.06</v>
      </c>
      <c r="F281" s="5">
        <v>122.20489999999999</v>
      </c>
      <c r="G281" s="7">
        <v>85900</v>
      </c>
      <c r="I281" s="4">
        <f>A286</f>
        <v>44753</v>
      </c>
      <c r="J281" s="10">
        <f>(F286-F281)/F281</f>
        <v>-4.982615263381418E-2</v>
      </c>
      <c r="K281" s="10">
        <f>[1]SPX_20260526_MULT!J281</f>
        <v>7.6071343490068891E-3</v>
      </c>
      <c r="L281" s="10">
        <f>LN(F286/F281)</f>
        <v>-5.1110313901936703E-2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-3.9378481989950686E-3</v>
      </c>
      <c r="Q281" s="10">
        <f>[1]SPX_20260526_MULT!P281</f>
        <v>2.929843611457256E-3</v>
      </c>
      <c r="R281" s="10">
        <f>LN(F1041/F1036)</f>
        <v>-3.9456219377941954E-3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2.4803173009603548E-2</v>
      </c>
      <c r="W281" s="10">
        <f>[1]SPX_20260526_MULT!V281</f>
        <v>2.7243903434326648E-3</v>
      </c>
      <c r="X281" s="10">
        <f>LN(F1167/F1162)</f>
        <v>2.4500567818860581E-2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1.6530202379113134E-2</v>
      </c>
      <c r="AC281" s="10">
        <f>[1]SPX_20260526_MULT!AB281</f>
        <v>3.5578191219367526E-2</v>
      </c>
      <c r="AD281" s="10">
        <f>LN(F1227/F1222)</f>
        <v>1.6395065773852639E-2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131.22</v>
      </c>
      <c r="C282" s="5">
        <v>131.22</v>
      </c>
      <c r="D282" s="5">
        <v>123.11</v>
      </c>
      <c r="E282" s="5">
        <v>125.79</v>
      </c>
      <c r="F282" s="5">
        <v>116.4028</v>
      </c>
      <c r="G282" s="7">
        <v>119900</v>
      </c>
      <c r="I282" s="4">
        <f>A287</f>
        <v>44754</v>
      </c>
      <c r="J282" s="10">
        <f>(F287-F282)/F282</f>
        <v>-7.4731879301872571E-3</v>
      </c>
      <c r="K282" s="10">
        <f>[1]SPX_20260526_MULT!J282</f>
        <v>-3.2859876777354201E-3</v>
      </c>
      <c r="L282" s="10">
        <f>LN(F287/F282)</f>
        <v>-7.5012521057693802E-3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-6.3213155584254145E-3</v>
      </c>
      <c r="Q282" s="10">
        <f>[1]SPX_20260526_MULT!P282</f>
        <v>7.0314822323099051E-5</v>
      </c>
      <c r="R282" s="10">
        <f>LN(F1042/F1037)</f>
        <v>-6.3413796727105716E-3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3.5132520829212907E-2</v>
      </c>
      <c r="W282" s="10">
        <f>[1]SPX_20260526_MULT!V282</f>
        <v>8.1923958718726434E-4</v>
      </c>
      <c r="X282" s="10">
        <f>LN(F1168/F1163)</f>
        <v>3.4529457969496628E-2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5.7758351545426868E-3</v>
      </c>
      <c r="AC282" s="10">
        <f>[1]SPX_20260526_MULT!AB282</f>
        <v>4.1502896452224332E-2</v>
      </c>
      <c r="AD282" s="10">
        <f>LN(F1228/F1223)</f>
        <v>5.7592189695390766E-3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125.24</v>
      </c>
      <c r="C283" s="5">
        <v>128.6</v>
      </c>
      <c r="D283" s="5">
        <v>125.15</v>
      </c>
      <c r="E283" s="5">
        <v>128.09</v>
      </c>
      <c r="F283" s="5">
        <v>118.5311</v>
      </c>
      <c r="G283" s="7">
        <v>69400</v>
      </c>
      <c r="I283" s="4">
        <f>A288</f>
        <v>44755</v>
      </c>
      <c r="J283" s="10">
        <f>(F288-F283)/F283</f>
        <v>-1.7799547966736096E-2</v>
      </c>
      <c r="K283" s="10">
        <f>[1]SPX_20260526_MULT!J283</f>
        <v>-1.1261169825824936E-2</v>
      </c>
      <c r="L283" s="10">
        <f>LN(F288/F283)</f>
        <v>-1.7959865151824968E-2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-1.699732093136502E-2</v>
      </c>
      <c r="Q283" s="10">
        <f>[1]SPX_20260526_MULT!P283</f>
        <v>2.6908697770546015E-3</v>
      </c>
      <c r="R283" s="10">
        <f>LN(F1043/F1038)</f>
        <v>-1.7143433438241842E-2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1.9846469173723413E-2</v>
      </c>
      <c r="W283" s="10">
        <f>[1]SPX_20260526_MULT!V283</f>
        <v>3.3244720044614449E-3</v>
      </c>
      <c r="X283" s="10">
        <f>LN(F1169/F1164)</f>
        <v>1.9652095548926551E-2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-4.4646293587867298E-3</v>
      </c>
      <c r="AC283" s="10">
        <f>[1]SPX_20260526_MULT!AB283</f>
        <v>5.2975327338910139E-2</v>
      </c>
      <c r="AD283" s="10">
        <f>LN(F1229/F1224)</f>
        <v>-4.4746255804884632E-3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128.11000000000001</v>
      </c>
      <c r="C284" s="5">
        <v>128.76</v>
      </c>
      <c r="D284" s="5">
        <v>125.54</v>
      </c>
      <c r="E284" s="5">
        <v>125.81</v>
      </c>
      <c r="F284" s="5">
        <v>116.4213</v>
      </c>
      <c r="G284" s="7">
        <v>43700</v>
      </c>
      <c r="I284" s="4">
        <f>A289</f>
        <v>44756</v>
      </c>
      <c r="J284" s="10">
        <f>(F289-F284)/F284</f>
        <v>3.7355707246010733E-3</v>
      </c>
      <c r="K284" s="10">
        <f>[1]SPX_20260526_MULT!J284</f>
        <v>-2.8760216757967343E-2</v>
      </c>
      <c r="L284" s="10">
        <f>LN(F289/F284)</f>
        <v>3.7286108077381019E-3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-9.0088529733420627E-3</v>
      </c>
      <c r="Q284" s="10">
        <f>[1]SPX_20260526_MULT!P284</f>
        <v>5.917169216022998E-3</v>
      </c>
      <c r="R284" s="10">
        <f>LN(F1044/F1039)</f>
        <v>-9.0496780657573165E-3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1.3832495198583998E-2</v>
      </c>
      <c r="W284" s="10">
        <f>[1]SPX_20260526_MULT!V284</f>
        <v>-3.7710228061756056E-3</v>
      </c>
      <c r="X284" s="10">
        <f>LN(F1170/F1165)</f>
        <v>1.3737699411421599E-2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-2.4085365853658513E-2</v>
      </c>
      <c r="AC284" s="10">
        <f>[1]SPX_20260526_MULT!AB284</f>
        <v>3.5404219852771722E-2</v>
      </c>
      <c r="AD284" s="10">
        <f>LN(F1230/F1225)</f>
        <v>-2.4380161408326325E-2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125.33</v>
      </c>
      <c r="C285" s="5">
        <v>127.19</v>
      </c>
      <c r="D285" s="5">
        <v>124.52</v>
      </c>
      <c r="E285" s="5">
        <v>125.32</v>
      </c>
      <c r="F285" s="5">
        <v>115.9678</v>
      </c>
      <c r="G285" s="7">
        <v>38500</v>
      </c>
      <c r="I285" s="4">
        <f>A290</f>
        <v>44757</v>
      </c>
      <c r="J285" s="10">
        <f>(F290-F285)/F285</f>
        <v>1.9709781508315288E-2</v>
      </c>
      <c r="K285" s="10">
        <f>[1]SPX_20260526_MULT!J285</f>
        <v>-9.2886563835444195E-3</v>
      </c>
      <c r="L285" s="10">
        <f>LN(F290/F285)</f>
        <v>1.9518058877403498E-2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-5.1720923815522929E-3</v>
      </c>
      <c r="Q285" s="10">
        <f>[1]SPX_20260526_MULT!P285</f>
        <v>5.9088529756618213E-3</v>
      </c>
      <c r="R285" s="10">
        <f>LN(F1045/F1040)</f>
        <v>-5.185513949749203E-3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-8.094207650625412E-3</v>
      </c>
      <c r="W285" s="10">
        <f>[1]SPX_20260526_MULT!V285</f>
        <v>-2.3964176607277766E-2</v>
      </c>
      <c r="X285" s="10">
        <f>LN(F1171/F1167)</f>
        <v>-8.1271435966956875E-3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-3.9855345438107377E-2</v>
      </c>
      <c r="AC285" s="10">
        <f>[1]SPX_20260526_MULT!AB285</f>
        <v>3.174071582347792E-2</v>
      </c>
      <c r="AD285" s="10">
        <f>LN(F1231/F1226)</f>
        <v>-4.0671324036317826E-2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124.59</v>
      </c>
      <c r="C286" s="5">
        <v>126.5</v>
      </c>
      <c r="D286" s="5">
        <v>123.98</v>
      </c>
      <c r="E286" s="5">
        <v>125.48</v>
      </c>
      <c r="F286" s="5">
        <v>116.1159</v>
      </c>
      <c r="G286" s="7">
        <v>35800</v>
      </c>
      <c r="I286" s="4">
        <f>A291</f>
        <v>44760</v>
      </c>
      <c r="J286" s="10">
        <f>(F291-F286)/F286</f>
        <v>5.8174634137099189E-3</v>
      </c>
      <c r="K286" s="10">
        <f>[1]SPX_20260526_MULT!J286</f>
        <v>-6.1175843410720679E-3</v>
      </c>
      <c r="L286" s="10">
        <f>LN(F291/F286)</f>
        <v>5.8006073149890879E-3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1.1284353830327064E-2</v>
      </c>
      <c r="Q286" s="10">
        <f>[1]SPX_20260526_MULT!P286</f>
        <v>1.0548179640094463E-2</v>
      </c>
      <c r="R286" s="10">
        <f>LN(F1046/F1041)</f>
        <v>1.1221160462813774E-2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1.3016654156313801E-2</v>
      </c>
      <c r="W286" s="10">
        <f>[1]SPX_20260526_MULT!V286</f>
        <v>-7.3600322328409816E-3</v>
      </c>
      <c r="X286" s="10">
        <f>LN(F1172/F1168)</f>
        <v>1.2932665562118343E-2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-3.8525835866261349E-2</v>
      </c>
      <c r="AC286" s="10">
        <f>[1]SPX_20260526_MULT!AB286</f>
        <v>4.5353525649474688E-2</v>
      </c>
      <c r="AD286" s="10">
        <f>LN(F1232/F1227)</f>
        <v>-3.9287584690044473E-2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125.23</v>
      </c>
      <c r="C287" s="5">
        <v>127.53</v>
      </c>
      <c r="D287" s="5">
        <v>124.18</v>
      </c>
      <c r="E287" s="5">
        <v>124.85</v>
      </c>
      <c r="F287" s="5">
        <v>115.5329</v>
      </c>
      <c r="G287" s="7">
        <v>44900</v>
      </c>
      <c r="I287" s="4">
        <f>A292</f>
        <v>44761</v>
      </c>
      <c r="J287" s="10">
        <f>(F292-F287)/F287</f>
        <v>2.5711290896359405E-2</v>
      </c>
      <c r="K287" s="10">
        <f>[1]SPX_20260526_MULT!J287</f>
        <v>3.087092804022197E-2</v>
      </c>
      <c r="L287" s="10">
        <f>LN(F292/F287)</f>
        <v>2.5386314261631768E-2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-1.4273032671319861E-2</v>
      </c>
      <c r="Q287" s="10">
        <f>[1]SPX_20260526_MULT!P287</f>
        <v>1.5200280498737796E-2</v>
      </c>
      <c r="R287" s="10">
        <f>LN(F1047/F1042)</f>
        <v>-1.4375872128950836E-2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3.2569492629744828E-3</v>
      </c>
      <c r="W287" s="10">
        <f>[1]SPX_20260526_MULT!V287</f>
        <v>-4.4812777798369837E-3</v>
      </c>
      <c r="X287" s="10">
        <f>LN(F1173/F1169)</f>
        <v>3.2516568919327394E-3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-1.7538413782399651E-2</v>
      </c>
      <c r="AC287" s="10">
        <f>[1]SPX_20260526_MULT!AB287</f>
        <v>3.2368882514437911E-2</v>
      </c>
      <c r="AD287" s="10">
        <f>LN(F1233/F1228)</f>
        <v>-1.7694034000420675E-2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124.22</v>
      </c>
      <c r="C288" s="5">
        <v>126.97</v>
      </c>
      <c r="D288" s="5">
        <v>123.58</v>
      </c>
      <c r="E288" s="5">
        <v>125.81</v>
      </c>
      <c r="F288" s="5">
        <v>116.4213</v>
      </c>
      <c r="G288" s="7">
        <v>48800</v>
      </c>
      <c r="I288" s="4">
        <f>A293</f>
        <v>44762</v>
      </c>
      <c r="J288" s="10">
        <f>(F293-F288)/F288</f>
        <v>9.9354671353094389E-3</v>
      </c>
      <c r="K288" s="10">
        <f>[1]SPX_20260526_MULT!J288</f>
        <v>4.1591017891619106E-2</v>
      </c>
      <c r="L288" s="10">
        <f>LN(F293/F288)</f>
        <v>9.8864348864279913E-3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-1.0702418378371156E-3</v>
      </c>
      <c r="Q288" s="10">
        <f>[1]SPX_20260526_MULT!P288</f>
        <v>1.0479026297988666E-2</v>
      </c>
      <c r="R288" s="10">
        <f>LN(F1048/F1043)</f>
        <v>-1.0708149555857191E-3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3.2909306984372955E-3</v>
      </c>
      <c r="W288" s="10">
        <f>[1]SPX_20260526_MULT!V288</f>
        <v>-3.5158307701524333E-3</v>
      </c>
      <c r="X288" s="10">
        <f>LN(F1174/F1170)</f>
        <v>3.2855274372663012E-3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-3.7810252841568193E-2</v>
      </c>
      <c r="AC288" s="10">
        <f>[1]SPX_20260526_MULT!AB288</f>
        <v>1.3868900703979111E-2</v>
      </c>
      <c r="AD288" s="10">
        <f>LN(F1234/F1229)</f>
        <v>-3.8543605397716729E-2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124.04</v>
      </c>
      <c r="C289" s="5">
        <v>126.72</v>
      </c>
      <c r="D289" s="5">
        <v>123.67</v>
      </c>
      <c r="E289" s="5">
        <v>126.28</v>
      </c>
      <c r="F289" s="5">
        <v>116.8562</v>
      </c>
      <c r="G289" s="7">
        <v>51000</v>
      </c>
      <c r="I289" s="4">
        <f>A294</f>
        <v>44763</v>
      </c>
      <c r="J289" s="10">
        <f>(F294-F289)/F289</f>
        <v>1.7423123462853871E-3</v>
      </c>
      <c r="K289" s="10">
        <f>[1]SPX_20260526_MULT!J289</f>
        <v>5.5026172970155295E-2</v>
      </c>
      <c r="L289" s="10">
        <f>LN(F294/F289)</f>
        <v>1.7407962808469813E-3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-4.5041783494833218E-3</v>
      </c>
      <c r="Q289" s="10">
        <f>[1]SPX_20260526_MULT!P289</f>
        <v>1.4586813281052673E-2</v>
      </c>
      <c r="R289" s="10">
        <f>LN(F1049/F1044)</f>
        <v>-4.5143527237445765E-3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1.637236005476541E-2</v>
      </c>
      <c r="W289" s="10">
        <f>[1]SPX_20260526_MULT!V289</f>
        <v>1.4726492172964583E-3</v>
      </c>
      <c r="X289" s="10">
        <f>LN(F1175/F1170)</f>
        <v>1.6239778129888038E-2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-2.6554201811933707E-2</v>
      </c>
      <c r="AC289" s="10">
        <f>[1]SPX_20260526_MULT!AB289</f>
        <v>1.6367722499299527E-2</v>
      </c>
      <c r="AD289" s="10">
        <f>LN(F1235/F1230)</f>
        <v>-2.691313297922409E-2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128.03</v>
      </c>
      <c r="C290" s="5">
        <v>128.43</v>
      </c>
      <c r="D290" s="5">
        <v>125.65</v>
      </c>
      <c r="E290" s="5">
        <v>127.79</v>
      </c>
      <c r="F290" s="5">
        <v>118.2535</v>
      </c>
      <c r="G290" s="7">
        <v>62400</v>
      </c>
      <c r="I290" s="4">
        <f>A295</f>
        <v>44764</v>
      </c>
      <c r="J290" s="10">
        <f>(F295-F290)/F290</f>
        <v>1.7217249383738701E-3</v>
      </c>
      <c r="K290" s="10">
        <f>[1]SPX_20260526_MULT!J290</f>
        <v>2.5489496305860858E-2</v>
      </c>
      <c r="L290" s="10">
        <f>LN(F295/F290)</f>
        <v>1.7202444690558583E-3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-1.6245786868154078E-2</v>
      </c>
      <c r="Q290" s="10">
        <f>[1]SPX_20260526_MULT!P290</f>
        <v>1.3348436098889428E-2</v>
      </c>
      <c r="R290" s="10">
        <f>LN(F1050/F1045)</f>
        <v>-1.6379196533549079E-2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3.1347998027957846E-2</v>
      </c>
      <c r="W290" s="10">
        <f>[1]SPX_20260526_MULT!V290</f>
        <v>2.6738847449246272E-2</v>
      </c>
      <c r="X290" s="10">
        <f>LN(F1176/F1171)</f>
        <v>3.0866682542589195E-2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3.6880100439422385E-3</v>
      </c>
      <c r="AC290" s="10">
        <f>[1]SPX_20260526_MULT!AB290</f>
        <v>9.5323722258558868E-3</v>
      </c>
      <c r="AD290" s="10">
        <f>LN(F1236/F1231)</f>
        <v>3.6812260095087112E-3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128.78</v>
      </c>
      <c r="C291" s="5">
        <v>128.78</v>
      </c>
      <c r="D291" s="5">
        <v>125.95</v>
      </c>
      <c r="E291" s="5">
        <v>126.21</v>
      </c>
      <c r="F291" s="5">
        <v>116.7914</v>
      </c>
      <c r="G291" s="7">
        <v>37600</v>
      </c>
      <c r="I291" s="4">
        <f>A296</f>
        <v>44767</v>
      </c>
      <c r="J291" s="10">
        <f>(F296-F291)/F291</f>
        <v>2.7969525153393238E-2</v>
      </c>
      <c r="K291" s="10">
        <f>[1]SPX_20260526_MULT!J291</f>
        <v>3.5498648198215792E-2</v>
      </c>
      <c r="L291" s="10">
        <f>LN(F296/F291)</f>
        <v>2.75855218011389E-2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-1.7185037545193287E-2</v>
      </c>
      <c r="Q291" s="10">
        <f>[1]SPX_20260526_MULT!P291</f>
        <v>9.7057824448099957E-3</v>
      </c>
      <c r="R291" s="10">
        <f>LN(F1051/F1046)</f>
        <v>-1.7334414138011543E-2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-7.8828766357939388E-3</v>
      </c>
      <c r="W291" s="10">
        <f>[1]SPX_20260526_MULT!V291</f>
        <v>1.4894612923712896E-2</v>
      </c>
      <c r="X291" s="10">
        <f>LN(F1177/F1172)</f>
        <v>-7.9141107592652447E-3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8.7726230933375445E-3</v>
      </c>
      <c r="AC291" s="10">
        <f>[1]SPX_20260526_MULT!AB291</f>
        <v>5.4756765242550279E-3</v>
      </c>
      <c r="AD291" s="10">
        <f>LN(F1237/F1232)</f>
        <v>8.7343672088705058E-3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126.53</v>
      </c>
      <c r="C292" s="5">
        <v>128.37</v>
      </c>
      <c r="D292" s="5">
        <v>126.27</v>
      </c>
      <c r="E292" s="5">
        <v>128.06</v>
      </c>
      <c r="F292" s="5">
        <v>118.5034</v>
      </c>
      <c r="G292" s="7">
        <v>43100</v>
      </c>
      <c r="I292" s="4">
        <f>A297</f>
        <v>44768</v>
      </c>
      <c r="J292" s="10">
        <f>(F297-F292)/F292</f>
        <v>2.7799202385754392E-2</v>
      </c>
      <c r="K292" s="10">
        <f>[1]SPX_20260526_MULT!J292</f>
        <v>-3.9728554692610336E-3</v>
      </c>
      <c r="L292" s="10">
        <f>LN(F297/F292)</f>
        <v>2.7419819535366364E-2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-1.9852831740314494E-3</v>
      </c>
      <c r="Q292" s="10">
        <f>[1]SPX_20260526_MULT!P292</f>
        <v>6.2741883035242172E-4</v>
      </c>
      <c r="R292" s="10">
        <f>LN(F1052/F1047)</f>
        <v>-1.9872564607932137E-3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7.8377814812515042E-3</v>
      </c>
      <c r="W292" s="10">
        <f>[1]SPX_20260526_MULT!V292</f>
        <v>8.0510460478488075E-3</v>
      </c>
      <c r="X292" s="10">
        <f>LN(F1178/F1173)</f>
        <v>7.8072256281958002E-3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3.5545023696682693E-3</v>
      </c>
      <c r="AC292" s="10">
        <f>[1]SPX_20260526_MULT!AB292</f>
        <v>9.1108205899614551E-3</v>
      </c>
      <c r="AD292" s="10">
        <f>LN(F1238/F1233)</f>
        <v>3.548200056097398E-3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128.61000000000001</v>
      </c>
      <c r="C293" s="5">
        <v>128.61000000000001</v>
      </c>
      <c r="D293" s="5">
        <v>125.55</v>
      </c>
      <c r="E293" s="5">
        <v>127.06</v>
      </c>
      <c r="F293" s="5">
        <v>117.578</v>
      </c>
      <c r="G293" s="7">
        <v>70100</v>
      </c>
      <c r="I293" s="4">
        <f>A298</f>
        <v>44769</v>
      </c>
      <c r="J293" s="10">
        <f>(F298-F293)/F293</f>
        <v>4.3522597764887989E-2</v>
      </c>
      <c r="K293" s="10">
        <f>[1]SPX_20260526_MULT!J293</f>
        <v>1.6088841033582688E-2</v>
      </c>
      <c r="L293" s="10">
        <f>LN(F298/F293)</f>
        <v>4.2602103040826067E-2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-1.1869878654155022E-2</v>
      </c>
      <c r="Q293" s="10">
        <f>[1]SPX_20260526_MULT!P293</f>
        <v>-3.765312237024337E-3</v>
      </c>
      <c r="R293" s="10">
        <f>LN(F1053/F1048)</f>
        <v>-1.1940888139135976E-2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2.9357176976163329E-2</v>
      </c>
      <c r="W293" s="10">
        <f>[1]SPX_20260526_MULT!V293</f>
        <v>3.3865270509257426E-3</v>
      </c>
      <c r="X293" s="10">
        <f>LN(F1179/F1174)</f>
        <v>2.893450738691548E-2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2.4349083895853434E-2</v>
      </c>
      <c r="AC293" s="10">
        <f>[1]SPX_20260526_MULT!AB293</f>
        <v>1.0587471155546806E-2</v>
      </c>
      <c r="AD293" s="10">
        <f>LN(F1239/F1234)</f>
        <v>2.4057370765393528E-2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126.47</v>
      </c>
      <c r="C294" s="5">
        <v>126.5</v>
      </c>
      <c r="D294" s="5">
        <v>124.14</v>
      </c>
      <c r="E294" s="5">
        <v>126.5</v>
      </c>
      <c r="F294" s="5">
        <v>117.0598</v>
      </c>
      <c r="G294" s="7">
        <v>73600</v>
      </c>
      <c r="I294" s="4">
        <f>A299</f>
        <v>44770</v>
      </c>
      <c r="J294" s="10">
        <f>(F299-F294)/F294</f>
        <v>8.0078728991506989E-2</v>
      </c>
      <c r="K294" s="10">
        <f>[1]SPX_20260526_MULT!J294</f>
        <v>1.8374798384576018E-2</v>
      </c>
      <c r="L294" s="10">
        <f>LN(F299/F294)</f>
        <v>7.7033935693613872E-2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-1.6946191036326053E-2</v>
      </c>
      <c r="Q294" s="10">
        <f>[1]SPX_20260526_MULT!P294</f>
        <v>-2.3577834663123347E-2</v>
      </c>
      <c r="R294" s="10">
        <f>LN(F1054/F1049)</f>
        <v>-1.7091420797342029E-2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6.5544230647107196E-3</v>
      </c>
      <c r="W294" s="10">
        <f>[1]SPX_20260526_MULT!V294</f>
        <v>3.7710838346357955E-3</v>
      </c>
      <c r="X294" s="10">
        <f>LN(F1180/F1175)</f>
        <v>6.5330362352081107E-3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3.9313222079588803E-3</v>
      </c>
      <c r="AC294" s="10">
        <f>[1]SPX_20260526_MULT!AB294</f>
        <v>-2.7314756823643892E-4</v>
      </c>
      <c r="AD294" s="10">
        <f>LN(F1240/F1235)</f>
        <v>3.9236147545254011E-3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127.78</v>
      </c>
      <c r="C295" s="5">
        <v>128.01</v>
      </c>
      <c r="D295" s="5">
        <v>126.47</v>
      </c>
      <c r="E295" s="5">
        <v>128.01</v>
      </c>
      <c r="F295" s="5">
        <v>118.4571</v>
      </c>
      <c r="G295" s="7">
        <v>70500</v>
      </c>
      <c r="I295" s="4">
        <f>A300</f>
        <v>44771</v>
      </c>
      <c r="J295" s="10">
        <f>(F300-F295)/F295</f>
        <v>7.1244357661972194E-2</v>
      </c>
      <c r="K295" s="10">
        <f>[1]SPX_20260526_MULT!J295</f>
        <v>4.2573411514286091E-2</v>
      </c>
      <c r="L295" s="10">
        <f>LN(F300/F295)</f>
        <v>6.8820923855978794E-2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-3.9632092008883863E-3</v>
      </c>
      <c r="Q295" s="10">
        <f>[1]SPX_20260526_MULT!P295</f>
        <v>-9.3634199666028858E-3</v>
      </c>
      <c r="R295" s="10">
        <f>LN(F1055/F1050)</f>
        <v>-3.9710835264255197E-3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7.8342614271302482E-3</v>
      </c>
      <c r="W295" s="10">
        <f>[1]SPX_20260526_MULT!V295</f>
        <v>-8.7109161047929894E-3</v>
      </c>
      <c r="X295" s="10">
        <f>LN(F1181/F1176)</f>
        <v>7.8037329428319426E-3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-1.3994214682198358E-2</v>
      </c>
      <c r="AC295" s="10">
        <f>[1]SPX_20260526_MULT!AB295</f>
        <v>1.4153663470734035E-2</v>
      </c>
      <c r="AD295" s="10">
        <f>LN(F1241/F1236)</f>
        <v>-1.4093056934441711E-2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128.37</v>
      </c>
      <c r="C296" s="5">
        <v>130</v>
      </c>
      <c r="D296" s="5">
        <v>128.13</v>
      </c>
      <c r="E296" s="5">
        <v>129.74</v>
      </c>
      <c r="F296" s="5">
        <v>120.05800000000001</v>
      </c>
      <c r="G296" s="7">
        <v>48300</v>
      </c>
      <c r="I296" s="4">
        <f>A301</f>
        <v>44774</v>
      </c>
      <c r="J296" s="10">
        <f>(F301-F296)/F296</f>
        <v>5.3645737893351454E-2</v>
      </c>
      <c r="K296" s="10">
        <f>[1]SPX_20260526_MULT!J296</f>
        <v>3.8264663100486457E-2</v>
      </c>
      <c r="L296" s="10">
        <f>LN(F301/F296)</f>
        <v>5.2256281565209652E-2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-6.7956226387128407E-3</v>
      </c>
      <c r="Q296" s="10">
        <f>[1]SPX_20260526_MULT!P296</f>
        <v>-1.1249658778401337E-2</v>
      </c>
      <c r="R296" s="10">
        <f>LN(F1056/F1051)</f>
        <v>-6.8188180266988245E-3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3.9967984714458525E-2</v>
      </c>
      <c r="W296" s="10">
        <f>[1]SPX_20260526_MULT!V296</f>
        <v>-1.3658525791907695E-2</v>
      </c>
      <c r="X296" s="10">
        <f>LN(F1182/F1177)</f>
        <v>3.9189928751041166E-2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-5.4841742400501634E-3</v>
      </c>
      <c r="AC296" s="10">
        <f>[1]SPX_20260526_MULT!AB296</f>
        <v>9.0773583954769695E-3</v>
      </c>
      <c r="AD296" s="10">
        <f>LN(F1242/F1237)</f>
        <v>-5.4992675317187822E-3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130.38</v>
      </c>
      <c r="C297" s="5">
        <v>132.18</v>
      </c>
      <c r="D297" s="5">
        <v>129.65</v>
      </c>
      <c r="E297" s="5">
        <v>131.62</v>
      </c>
      <c r="F297" s="5">
        <v>121.79770000000001</v>
      </c>
      <c r="G297" s="7">
        <v>53700</v>
      </c>
      <c r="I297" s="4">
        <f>A302</f>
        <v>44775</v>
      </c>
      <c r="J297" s="10">
        <f>(F302-F297)/F297</f>
        <v>3.4568797276138978E-2</v>
      </c>
      <c r="K297" s="10">
        <f>[1]SPX_20260526_MULT!J297</f>
        <v>4.3391413014371064E-2</v>
      </c>
      <c r="L297" s="10">
        <f>LN(F302/F297)</f>
        <v>3.3984718917458155E-2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-6.6307745452398939E-4</v>
      </c>
      <c r="Q297" s="10">
        <f>[1]SPX_20260526_MULT!P297</f>
        <v>-2.8037216175600451E-3</v>
      </c>
      <c r="R297" s="10">
        <f>LN(F1057/F1052)</f>
        <v>-6.6329738760648801E-4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3.6842013825823722E-2</v>
      </c>
      <c r="W297" s="10">
        <f>[1]SPX_20260526_MULT!V297</f>
        <v>-2.4481225438942485E-2</v>
      </c>
      <c r="X297" s="10">
        <f>LN(F1183/F1178)</f>
        <v>3.6179568389206551E-2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-4.4864226682407964E-3</v>
      </c>
      <c r="AC297" s="10">
        <f>[1]SPX_20260526_MULT!AB297</f>
        <v>3.7413069374634409E-3</v>
      </c>
      <c r="AD297" s="10">
        <f>LN(F1243/F1238)</f>
        <v>-4.4965168649565047E-3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130.69</v>
      </c>
      <c r="C298" s="5">
        <v>132.77000000000001</v>
      </c>
      <c r="D298" s="5">
        <v>130.12</v>
      </c>
      <c r="E298" s="5">
        <v>132.59</v>
      </c>
      <c r="F298" s="5">
        <v>122.6953</v>
      </c>
      <c r="G298" s="7">
        <v>87200</v>
      </c>
      <c r="I298" s="4">
        <f>A303</f>
        <v>44776</v>
      </c>
      <c r="J298" s="10">
        <f>(F303-F298)/F298</f>
        <v>2.8886192054626409E-2</v>
      </c>
      <c r="K298" s="10">
        <f>[1]SPX_20260526_MULT!J298</f>
        <v>3.2696955403308088E-2</v>
      </c>
      <c r="L298" s="10">
        <f>LN(F303/F298)</f>
        <v>2.8476850205219419E-2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1.1928538972268751E-2</v>
      </c>
      <c r="Q298" s="10">
        <f>[1]SPX_20260526_MULT!P298</f>
        <v>9.6207993257960237E-5</v>
      </c>
      <c r="R298" s="10">
        <f>LN(F1058/F1053)</f>
        <v>1.1857954708245621E-2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9.2480545727402757E-3</v>
      </c>
      <c r="W298" s="10">
        <f>[1]SPX_20260526_MULT!V298</f>
        <v>-9.6987622102451168E-4</v>
      </c>
      <c r="X298" s="10">
        <f>LN(F1184/F1179)</f>
        <v>9.2055531520677126E-3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-1.2708872675923782E-2</v>
      </c>
      <c r="AC298" s="10">
        <f>[1]SPX_20260526_MULT!AB298</f>
        <v>1.6868437744955389E-2</v>
      </c>
      <c r="AD298" s="10">
        <f>LN(F1244/F1239)</f>
        <v>-1.2790321213505068E-2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134.09</v>
      </c>
      <c r="C299" s="5">
        <v>136.9</v>
      </c>
      <c r="D299" s="5">
        <v>132.19</v>
      </c>
      <c r="E299" s="5">
        <v>136.63</v>
      </c>
      <c r="F299" s="5">
        <v>126.43380000000001</v>
      </c>
      <c r="G299" s="7">
        <v>57000</v>
      </c>
      <c r="I299" s="4">
        <f>A304</f>
        <v>44777</v>
      </c>
      <c r="J299" s="10">
        <f>(F304-F299)/F299</f>
        <v>-2.1151780615626534E-2</v>
      </c>
      <c r="K299" s="10">
        <f>[1]SPX_20260526_MULT!J299</f>
        <v>1.9523970197743667E-2</v>
      </c>
      <c r="L299" s="10">
        <f>LN(F304/F299)</f>
        <v>-2.1378684850606542E-2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3.313804513938208E-2</v>
      </c>
      <c r="Q299" s="10">
        <f>[1]SPX_20260526_MULT!P299</f>
        <v>2.4277037846269559E-2</v>
      </c>
      <c r="R299" s="10">
        <f>LN(F1059/F1054)</f>
        <v>3.2600816387608339E-2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1.1924130354719335E-2</v>
      </c>
      <c r="W299" s="10">
        <f>[1]SPX_20260526_MULT!V299</f>
        <v>-1.6656203115861562E-3</v>
      </c>
      <c r="X299" s="10">
        <f>LN(F1185/F1180)</f>
        <v>1.1853598049664399E-2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5.5941820506673293E-3</v>
      </c>
      <c r="AC299" s="10">
        <f>[1]SPX_20260526_MULT!AB299</f>
        <v>3.2114139473675106E-2</v>
      </c>
      <c r="AD299" s="10">
        <f>LN(F1245/F1240)</f>
        <v>5.5785927269129685E-3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136.24</v>
      </c>
      <c r="C300" s="5">
        <v>138.04</v>
      </c>
      <c r="D300" s="5">
        <v>136.24</v>
      </c>
      <c r="E300" s="5">
        <v>137.13</v>
      </c>
      <c r="F300" s="5">
        <v>126.8965</v>
      </c>
      <c r="G300" s="7">
        <v>52700</v>
      </c>
      <c r="I300" s="4">
        <f>A305</f>
        <v>44778</v>
      </c>
      <c r="J300" s="10">
        <f>(F305-F300)/F300</f>
        <v>-3.2159279412749757E-2</v>
      </c>
      <c r="K300" s="10">
        <f>[1]SPX_20260526_MULT!J300</f>
        <v>3.6074706618664412E-3</v>
      </c>
      <c r="L300" s="10">
        <f>LN(F305/F300)</f>
        <v>-3.2687750092430704E-2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2.4703703828513834E-2</v>
      </c>
      <c r="Q300" s="10">
        <f>[1]SPX_20260526_MULT!P300</f>
        <v>6.8737303493197326E-3</v>
      </c>
      <c r="R300" s="10">
        <f>LN(F1060/F1055)</f>
        <v>2.440350136615254E-2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1.2514114029638498E-2</v>
      </c>
      <c r="W300" s="10">
        <f>[1]SPX_20260526_MULT!V300</f>
        <v>3.4693059874540359E-3</v>
      </c>
      <c r="X300" s="10">
        <f>LN(F1186/F1181)</f>
        <v>1.2436459683758337E-2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8.8011417697430976E-3</v>
      </c>
      <c r="AC300" s="10">
        <f>[1]SPX_20260526_MULT!AB300</f>
        <v>1.77692781052954E-2</v>
      </c>
      <c r="AD300" s="10">
        <f>LN(F1246/F1241)</f>
        <v>8.7626374777489812E-3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137.13</v>
      </c>
      <c r="C301" s="5">
        <v>137.96</v>
      </c>
      <c r="D301" s="5">
        <v>134.97999999999999</v>
      </c>
      <c r="E301" s="5">
        <v>136.69999999999999</v>
      </c>
      <c r="F301" s="5">
        <v>126.4986</v>
      </c>
      <c r="G301" s="7">
        <v>75500</v>
      </c>
      <c r="I301" s="4">
        <f>A306</f>
        <v>44781</v>
      </c>
      <c r="J301" s="10">
        <f>(F306-F301)/F301</f>
        <v>-2.9114946726683084E-2</v>
      </c>
      <c r="K301" s="10">
        <f>[1]SPX_20260526_MULT!J301</f>
        <v>5.2032351826513442E-3</v>
      </c>
      <c r="L301" s="10">
        <f>LN(F306/F301)</f>
        <v>-2.9547197437364031E-2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3.8381667971098508E-2</v>
      </c>
      <c r="Q301" s="10">
        <f>[1]SPX_20260526_MULT!P301</f>
        <v>2.3268055468529295E-2</v>
      </c>
      <c r="R301" s="10">
        <f>LN(F1061/F1056)</f>
        <v>3.7663412700815121E-2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-3.8964989116226341E-3</v>
      </c>
      <c r="W301" s="10">
        <f>[1]SPX_20260526_MULT!V301</f>
        <v>8.5358692919116491E-3</v>
      </c>
      <c r="X301" s="10">
        <f>LN(F1187/F1182)</f>
        <v>-3.9041100411118038E-3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-4.0964235071687099E-3</v>
      </c>
      <c r="AC301" s="10">
        <f>[1]SPX_20260526_MULT!AB301</f>
        <v>2.3348547142391134E-2</v>
      </c>
      <c r="AD301" s="10">
        <f>LN(F1247/F1242)</f>
        <v>-4.1048368341712951E-3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136.74</v>
      </c>
      <c r="C302" s="5">
        <v>138.41</v>
      </c>
      <c r="D302" s="5">
        <v>135.88999999999999</v>
      </c>
      <c r="E302" s="5">
        <v>136.16999999999999</v>
      </c>
      <c r="F302" s="5">
        <v>126.0081</v>
      </c>
      <c r="G302" s="7">
        <v>47600</v>
      </c>
      <c r="I302" s="4">
        <f>A307</f>
        <v>44782</v>
      </c>
      <c r="J302" s="10">
        <f>(F307-F302)/F302</f>
        <v>-2.3279455844505168E-2</v>
      </c>
      <c r="K302" s="10">
        <f>[1]SPX_20260526_MULT!J302</f>
        <v>7.6457707328618256E-3</v>
      </c>
      <c r="L302" s="10">
        <f>LN(F307/F302)</f>
        <v>-2.355470249631874E-2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4.4964054555127211E-2</v>
      </c>
      <c r="Q302" s="10">
        <f>[1]SPX_20260526_MULT!P302</f>
        <v>1.9151906851126665E-2</v>
      </c>
      <c r="R302" s="10">
        <f>LN(F1062/F1057)</f>
        <v>4.3982487270262771E-2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1.841002909412183E-2</v>
      </c>
      <c r="W302" s="10">
        <f>[1]SPX_20260526_MULT!V302</f>
        <v>5.054115748618946E-3</v>
      </c>
      <c r="X302" s="10">
        <f>LN(F1188/F1183)</f>
        <v>1.8242616105462125E-2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-7.2738772928526377E-3</v>
      </c>
      <c r="AC302" s="10">
        <f>[1]SPX_20260526_MULT!AB302</f>
        <v>2.9454223518383466E-2</v>
      </c>
      <c r="AD302" s="10">
        <f>LN(F1248/F1243)</f>
        <v>-7.300460927463821E-3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135.27000000000001</v>
      </c>
      <c r="C303" s="5">
        <v>137.26</v>
      </c>
      <c r="D303" s="5">
        <v>132.6</v>
      </c>
      <c r="E303" s="5">
        <v>136.41999999999999</v>
      </c>
      <c r="F303" s="5">
        <v>126.23950000000001</v>
      </c>
      <c r="G303" s="7">
        <v>59800</v>
      </c>
      <c r="I303" s="4">
        <f>A308</f>
        <v>44783</v>
      </c>
      <c r="J303" s="10">
        <f>(F308-F303)/F303</f>
        <v>-3.5918234783883028E-2</v>
      </c>
      <c r="K303" s="10">
        <f>[1]SPX_20260526_MULT!J303</f>
        <v>1.3253441213077789E-2</v>
      </c>
      <c r="L303" s="10">
        <f>LN(F308/F303)</f>
        <v>-3.6579169279575004E-2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2.8851977793024661E-2</v>
      </c>
      <c r="Q303" s="10">
        <f>[1]SPX_20260526_MULT!P303</f>
        <v>2.0274447949526809E-2</v>
      </c>
      <c r="R303" s="10">
        <f>LN(F1063/F1058)</f>
        <v>2.84435959631529E-2</v>
      </c>
      <c r="S303" s="10">
        <f>[1]SPX_20260526_MULT!R303</f>
        <v>2.00716577214324E-2</v>
      </c>
      <c r="U303" s="4">
        <f>A1189</f>
        <v>46066</v>
      </c>
      <c r="V303" s="10">
        <f>(F1189-F1184)/F1184</f>
        <v>4.4120595313381812E-2</v>
      </c>
      <c r="W303" s="10">
        <f>[1]SPX_20260526_MULT!V303</f>
        <v>-1.3866956532953164E-2</v>
      </c>
      <c r="X303" s="10">
        <f>LN(F1189/F1184)</f>
        <v>4.3174995541644209E-2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2.383790226460162E-3</v>
      </c>
      <c r="AC303" s="10">
        <f>[1]SPX_20260526_MULT!AB303</f>
        <v>1.9525086179366744E-2</v>
      </c>
      <c r="AD303" s="10">
        <f>LN(F1249/F1244)</f>
        <v>2.3809535057418754E-3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133.97999999999999</v>
      </c>
      <c r="C304" s="5">
        <v>137.66</v>
      </c>
      <c r="D304" s="5">
        <v>133.05000000000001</v>
      </c>
      <c r="E304" s="5">
        <v>133.74</v>
      </c>
      <c r="F304" s="5">
        <v>123.7595</v>
      </c>
      <c r="G304" s="7">
        <v>63400</v>
      </c>
      <c r="I304" s="4">
        <f>A309</f>
        <v>44784</v>
      </c>
      <c r="J304" s="10">
        <f>(F309-F304)/F304</f>
        <v>-1.1140962915978153E-2</v>
      </c>
      <c r="K304" s="10">
        <f>[1]SPX_20260526_MULT!J304</f>
        <v>1.3326324882496523E-2</v>
      </c>
      <c r="L304" s="10">
        <f>LN(F309/F304)</f>
        <v>-1.1203488272173299E-2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9.234175834578303E-3</v>
      </c>
      <c r="Q304" s="10">
        <f>[1]SPX_20260526_MULT!P304</f>
        <v>9.4451945176753319E-3</v>
      </c>
      <c r="R304" s="10">
        <f>LN(F1064/F1059)</f>
        <v>9.1918014945567405E-3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3.4162698627071247E-2</v>
      </c>
      <c r="W304" s="10">
        <f>[1]SPX_20260526_MULT!V304</f>
        <v>-1.4202333192606342E-2</v>
      </c>
      <c r="X304" s="10">
        <f>LN(F1190/F1186)</f>
        <v>3.3592112477146059E-2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4.5299213224191956E-3</v>
      </c>
      <c r="AC304" s="10">
        <f>[1]SPX_20260526_MULT!AB304</f>
        <v>1.0744815108184829E-2</v>
      </c>
      <c r="AD304" s="10">
        <f>LN(F1250/F1245)</f>
        <v>4.5196921088806246E-3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133</v>
      </c>
      <c r="C305" s="5">
        <v>133.53</v>
      </c>
      <c r="D305" s="5">
        <v>130.46</v>
      </c>
      <c r="E305" s="5">
        <v>132.72</v>
      </c>
      <c r="F305" s="5">
        <v>122.8156</v>
      </c>
      <c r="G305" s="7">
        <v>56800</v>
      </c>
      <c r="I305" s="4">
        <f>A310</f>
        <v>44785</v>
      </c>
      <c r="J305" s="10">
        <f>(F310-F305)/F305</f>
        <v>6.856620820156414E-3</v>
      </c>
      <c r="K305" s="10">
        <f>[1]SPX_20260526_MULT!J305</f>
        <v>3.2558218864713537E-2</v>
      </c>
      <c r="L305" s="10">
        <f>LN(F310/F305)</f>
        <v>6.8332210967471507E-3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-3.6405162824311001E-3</v>
      </c>
      <c r="Q305" s="10">
        <f>[1]SPX_20260526_MULT!P305</f>
        <v>1.1877350198798152E-2</v>
      </c>
      <c r="R305" s="10">
        <f>LN(F1065/F1060)</f>
        <v>-3.6471590888964406E-3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3.0681682364779128E-3</v>
      </c>
      <c r="W305" s="10">
        <f>[1]SPX_20260526_MULT!V305</f>
        <v>-8.666766299738643E-3</v>
      </c>
      <c r="X305" s="10">
        <f>LN(F1191/F1187)</f>
        <v>3.0634710137747169E-3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2.6723257093451951E-3</v>
      </c>
      <c r="AC305" s="10">
        <f>[1]SPX_20260526_MULT!AB305</f>
        <v>2.2370460451267421E-2</v>
      </c>
      <c r="AD305" s="10">
        <f>LN(F1251/F1246)</f>
        <v>2.6687613955896283E-3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133.97999999999999</v>
      </c>
      <c r="C306" s="5">
        <v>135.01</v>
      </c>
      <c r="D306" s="5">
        <v>132.30000000000001</v>
      </c>
      <c r="E306" s="5">
        <v>132.72</v>
      </c>
      <c r="F306" s="5">
        <v>122.8156</v>
      </c>
      <c r="G306" s="7">
        <v>60200</v>
      </c>
      <c r="I306" s="4">
        <f>A311</f>
        <v>44788</v>
      </c>
      <c r="J306" s="10">
        <f>(F311-F306)/F306</f>
        <v>1.9815886581183512E-2</v>
      </c>
      <c r="K306" s="10">
        <f>[1]SPX_20260526_MULT!J306</f>
        <v>3.7941478192550865E-2</v>
      </c>
      <c r="L306" s="10">
        <f>LN(F311/F306)</f>
        <v>1.9622107651708205E-2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-4.8261562972357655E-4</v>
      </c>
      <c r="Q306" s="10">
        <f>[1]SPX_20260526_MULT!P306</f>
        <v>-5.3352437985665739E-3</v>
      </c>
      <c r="R306" s="10">
        <f>LN(F1066/F1061)</f>
        <v>-4.8273212613015183E-4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-6.1743167568085637E-3</v>
      </c>
      <c r="W306" s="10">
        <f>[1]SPX_20260526_MULT!V306</f>
        <v>4.2633285601521957E-3</v>
      </c>
      <c r="X306" s="10">
        <f>LN(F1192/F1188)</f>
        <v>-6.1934566751313327E-3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-1.3051732320835356E-2</v>
      </c>
      <c r="AC306" s="10">
        <f>[1]SPX_20260526_MULT!AB306</f>
        <v>1.2931594500607258E-3</v>
      </c>
      <c r="AD306" s="10">
        <f>LN(F1252/F1247)</f>
        <v>-1.3137654621222702E-2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133.19</v>
      </c>
      <c r="C307" s="5">
        <v>134.22</v>
      </c>
      <c r="D307" s="5">
        <v>130.22999999999999</v>
      </c>
      <c r="E307" s="5">
        <v>133</v>
      </c>
      <c r="F307" s="5">
        <v>123.07470000000001</v>
      </c>
      <c r="G307" s="7">
        <v>64400</v>
      </c>
      <c r="I307" s="4">
        <f>A312</f>
        <v>44789</v>
      </c>
      <c r="J307" s="10">
        <f>(F312-F307)/F307</f>
        <v>2.0902752555967994E-2</v>
      </c>
      <c r="K307" s="10">
        <f>[1]SPX_20260526_MULT!J307</f>
        <v>4.4325365893487956E-2</v>
      </c>
      <c r="L307" s="10">
        <f>LN(F312/F307)</f>
        <v>2.0687287394475586E-2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-1.1432628576730539E-2</v>
      </c>
      <c r="Q307" s="10">
        <f>[1]SPX_20260526_MULT!P307</f>
        <v>-1.0948646565129515E-2</v>
      </c>
      <c r="R307" s="10">
        <f>LN(F1067/F1062)</f>
        <v>-1.14984834857628E-2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-8.9228921557726933E-3</v>
      </c>
      <c r="W307" s="10">
        <f>[1]SPX_20260526_MULT!V307</f>
        <v>1.0728214932165444E-2</v>
      </c>
      <c r="X307" s="10">
        <f>LN(F1193/F1189)</f>
        <v>-8.9629395617607521E-3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1.0114686205797993E-2</v>
      </c>
      <c r="AC307" s="10">
        <f>[1]SPX_20260526_MULT!AB307</f>
        <v>-1.3206809668490818E-3</v>
      </c>
      <c r="AD307" s="10">
        <f>LN(F1253/F1248)</f>
        <v>1.0063875105585292E-2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133</v>
      </c>
      <c r="C308" s="5">
        <v>133.77000000000001</v>
      </c>
      <c r="D308" s="5">
        <v>131.22</v>
      </c>
      <c r="E308" s="5">
        <v>131.52000000000001</v>
      </c>
      <c r="F308" s="5">
        <v>121.7052</v>
      </c>
      <c r="G308" s="7">
        <v>78000</v>
      </c>
      <c r="I308" s="4">
        <f>A313</f>
        <v>44790</v>
      </c>
      <c r="J308" s="10">
        <f>(F313-F308)/F308</f>
        <v>3.5203097320410229E-2</v>
      </c>
      <c r="K308" s="10">
        <f>[1]SPX_20260526_MULT!J308</f>
        <v>1.5153482217000297E-2</v>
      </c>
      <c r="L308" s="10">
        <f>LN(F313/F308)</f>
        <v>3.4597636761964951E-2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-1.6024505768577483E-3</v>
      </c>
      <c r="Q308" s="10">
        <f>[1]SPX_20260526_MULT!P308</f>
        <v>-1.5207465672315561E-2</v>
      </c>
      <c r="R308" s="10">
        <f>LN(F1068/F1063)</f>
        <v>-1.6037358740503419E-3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-3.9083987574970664E-3</v>
      </c>
      <c r="W308" s="10">
        <f>[1]SPX_20260526_MULT!V308</f>
        <v>2.3113819918374608E-4</v>
      </c>
      <c r="X308" s="10">
        <f>LN(F1194/F1189)</f>
        <v>-3.9160565074600872E-3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1.2445501387237361E-2</v>
      </c>
      <c r="AC308" s="10">
        <f>[1]SPX_20260526_MULT!AB308</f>
        <v>-6.3972806976545712E-3</v>
      </c>
      <c r="AD308" s="10">
        <f>LN(F1254/F1249)</f>
        <v>1.2368692759514424E-2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132.77000000000001</v>
      </c>
      <c r="C309" s="5">
        <v>133.69</v>
      </c>
      <c r="D309" s="5">
        <v>131.43</v>
      </c>
      <c r="E309" s="5">
        <v>132.25</v>
      </c>
      <c r="F309" s="5">
        <v>122.3807</v>
      </c>
      <c r="G309" s="7">
        <v>41700</v>
      </c>
      <c r="I309" s="4">
        <f>A314</f>
        <v>44791</v>
      </c>
      <c r="J309" s="10">
        <f>(F314-F309)/F309</f>
        <v>4.1587439849584129E-2</v>
      </c>
      <c r="K309" s="10">
        <f>[1]SPX_20260526_MULT!J309</f>
        <v>1.8175729154534827E-2</v>
      </c>
      <c r="L309" s="10">
        <f>LN(F314/F309)</f>
        <v>4.0745933883318985E-2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2.0786213972805452E-2</v>
      </c>
      <c r="Q309" s="10">
        <f>[1]SPX_20260526_MULT!P309</f>
        <v>2.6528575352060511E-3</v>
      </c>
      <c r="R309" s="10">
        <f>LN(F1069/F1064)</f>
        <v>2.0573128396509099E-2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2.5238109096987656E-3</v>
      </c>
      <c r="W309" s="10">
        <f>[1]SPX_20260526_MULT!V309</f>
        <v>6.8461336374942994E-3</v>
      </c>
      <c r="X309" s="10">
        <f>LN(F1195/F1190)</f>
        <v>2.5206314473956528E-3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4.3512658227847873E-3</v>
      </c>
      <c r="AC309" s="10">
        <f>[1]SPX_20260526_MULT!AB309</f>
        <v>-1.5160018967117375E-3</v>
      </c>
      <c r="AD309" s="10">
        <f>LN(F1255/F1250)</f>
        <v>4.3418264379304723E-3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132.30000000000001</v>
      </c>
      <c r="C310" s="5">
        <v>134.38</v>
      </c>
      <c r="D310" s="5">
        <v>132.30000000000001</v>
      </c>
      <c r="E310" s="5">
        <v>133.63</v>
      </c>
      <c r="F310" s="5">
        <v>123.65770000000001</v>
      </c>
      <c r="G310" s="7">
        <v>50400</v>
      </c>
      <c r="I310" s="4">
        <f>A315</f>
        <v>44792</v>
      </c>
      <c r="J310" s="10">
        <f>(F315-F310)/F310</f>
        <v>3.3899223420781638E-2</v>
      </c>
      <c r="K310" s="10">
        <f>[1]SPX_20260526_MULT!J310</f>
        <v>-1.2071983740569642E-2</v>
      </c>
      <c r="L310" s="10">
        <f>LN(F315/F310)</f>
        <v>3.3337308493854897E-2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1.0230360521601528E-2</v>
      </c>
      <c r="Q310" s="10">
        <f>[1]SPX_20260526_MULT!P310</f>
        <v>-1.5242474050727413E-3</v>
      </c>
      <c r="R310" s="10">
        <f>LN(F1070/F1065)</f>
        <v>1.0178384571299848E-2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2.6535080301711967E-2</v>
      </c>
      <c r="W310" s="10">
        <f>[1]SPX_20260526_MULT!V310</f>
        <v>9.4196888467503043E-3</v>
      </c>
      <c r="X310" s="10">
        <f>LN(F1196/F1191)</f>
        <v>2.6189131565790967E-2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-4.3113584698596628E-3</v>
      </c>
      <c r="AC310" s="10">
        <f>[1]SPX_20260526_MULT!AB310</f>
        <v>-7.4020796979359553E-3</v>
      </c>
      <c r="AD310" s="10">
        <f>LN(F1256/F1251)</f>
        <v>-4.3206791753698298E-3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132.69999999999999</v>
      </c>
      <c r="C311" s="5">
        <v>135.56</v>
      </c>
      <c r="D311" s="5">
        <v>132.69999999999999</v>
      </c>
      <c r="E311" s="5">
        <v>135.35</v>
      </c>
      <c r="F311" s="5">
        <v>125.24930000000001</v>
      </c>
      <c r="G311" s="7">
        <v>43200</v>
      </c>
      <c r="I311" s="4">
        <f>A316</f>
        <v>44795</v>
      </c>
      <c r="J311" s="10">
        <f>(F316-F311)/F311</f>
        <v>-8.0527396161096405E-3</v>
      </c>
      <c r="K311" s="10">
        <f>[1]SPX_20260526_MULT!J311</f>
        <v>-3.7036237194128123E-2</v>
      </c>
      <c r="L311" s="10">
        <f>LN(F316/F311)</f>
        <v>-8.085338046163933E-3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-3.1348397775791928E-3</v>
      </c>
      <c r="Q311" s="10">
        <f>[1]SPX_20260526_MULT!P311</f>
        <v>8.5114100650655333E-3</v>
      </c>
      <c r="R311" s="10">
        <f>LN(F1071/F1066)</f>
        <v>-3.1397636809195463E-3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7.7101594105181475E-3</v>
      </c>
      <c r="W311" s="10">
        <f>[1]SPX_20260526_MULT!V311</f>
        <v>6.8450236473476542E-3</v>
      </c>
      <c r="X311" s="10">
        <f>LN(F1197/F1192)</f>
        <v>7.6805880342049083E-3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1.4025807485773823E-2</v>
      </c>
      <c r="AC311" s="10">
        <f>[1]SPX_20260526_MULT!AB311</f>
        <v>8.769142486032477E-3</v>
      </c>
      <c r="AD311" s="10">
        <f>LN(F1257/F1252)</f>
        <v>1.392835601451803E-2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135</v>
      </c>
      <c r="C312" s="5">
        <v>136.96</v>
      </c>
      <c r="D312" s="5">
        <v>134.13</v>
      </c>
      <c r="E312" s="5">
        <v>135.78</v>
      </c>
      <c r="F312" s="5">
        <v>125.6473</v>
      </c>
      <c r="G312" s="7">
        <v>70300</v>
      </c>
      <c r="I312" s="4">
        <f>A317</f>
        <v>44796</v>
      </c>
      <c r="J312" s="10">
        <f>(F317-F312)/F312</f>
        <v>-2.3862828727716397E-2</v>
      </c>
      <c r="K312" s="10">
        <f>[1]SPX_20260526_MULT!J312</f>
        <v>-4.0990010174207614E-2</v>
      </c>
      <c r="L312" s="10">
        <f>LN(F317/F312)</f>
        <v>-2.4152158108118368E-2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-5.6216410327561833E-3</v>
      </c>
      <c r="Q312" s="10">
        <f>[1]SPX_20260526_MULT!P312</f>
        <v>1.3386968075417494E-2</v>
      </c>
      <c r="R312" s="10">
        <f>LN(F1072/F1067)</f>
        <v>-5.6375019274754823E-3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1.1756706416706845E-2</v>
      </c>
      <c r="W312" s="10">
        <f>[1]SPX_20260526_MULT!V312</f>
        <v>-4.4330062314984929E-3</v>
      </c>
      <c r="X312" s="10">
        <f>LN(F1198/F1193)</f>
        <v>1.1688133283331391E-2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-4.854368932038871E-3</v>
      </c>
      <c r="AC312" s="10">
        <f>[1]SPX_20260526_MULT!AB312</f>
        <v>2.2507771725921135E-2</v>
      </c>
      <c r="AD312" s="10">
        <f>LN(F1258/F1254)</f>
        <v>-4.8661896511728994E-3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135.29</v>
      </c>
      <c r="C313" s="5">
        <v>136.75</v>
      </c>
      <c r="D313" s="5">
        <v>135.22</v>
      </c>
      <c r="E313" s="5">
        <v>136.15</v>
      </c>
      <c r="F313" s="5">
        <v>125.9896</v>
      </c>
      <c r="G313" s="7">
        <v>52600</v>
      </c>
      <c r="I313" s="4">
        <f>A318</f>
        <v>44797</v>
      </c>
      <c r="J313" s="10">
        <f>(F318-F313)/F313</f>
        <v>-2.6808561976544104E-2</v>
      </c>
      <c r="K313" s="10">
        <f>[1]SPX_20260526_MULT!J313</f>
        <v>-3.1181271115852807E-2</v>
      </c>
      <c r="L313" s="10">
        <f>LN(F318/F313)</f>
        <v>-2.7174465867886074E-2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-9.3895450070993862E-3</v>
      </c>
      <c r="Q313" s="10">
        <f>[1]SPX_20260526_MULT!P313</f>
        <v>2.0672918001763269E-2</v>
      </c>
      <c r="R313" s="10">
        <f>LN(F1073/F1068)</f>
        <v>-9.4339046812917694E-3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1.5843788934057246E-2</v>
      </c>
      <c r="W313" s="10">
        <f>[1]SPX_20260526_MULT!V313</f>
        <v>6.4158677927681025E-3</v>
      </c>
      <c r="X313" s="10">
        <f>LN(F1199/F1194)</f>
        <v>1.5719586286229669E-2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137.26</v>
      </c>
      <c r="C314" s="5">
        <v>138.11000000000001</v>
      </c>
      <c r="D314" s="5">
        <v>136.15</v>
      </c>
      <c r="E314" s="5">
        <v>137.75</v>
      </c>
      <c r="F314" s="5">
        <v>127.47020000000001</v>
      </c>
      <c r="G314" s="7">
        <v>42200</v>
      </c>
      <c r="I314" s="4">
        <f>A319</f>
        <v>44798</v>
      </c>
      <c r="J314" s="10">
        <f>(F319-F314)/F314</f>
        <v>-2.8384673437399498E-2</v>
      </c>
      <c r="K314" s="10">
        <f>[1]SPX_20260526_MULT!J314</f>
        <v>-1.9753788990284727E-2</v>
      </c>
      <c r="L314" s="10">
        <f>LN(F319/F314)</f>
        <v>-2.8795307418429106E-2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-2.8382677953046564E-2</v>
      </c>
      <c r="Q314" s="10">
        <f>[1]SPX_20260526_MULT!P314</f>
        <v>-1.0283736427947375E-3</v>
      </c>
      <c r="R314" s="10">
        <f>LN(F1074/F1069)</f>
        <v>-2.8793253640303985E-2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1.562431378445585E-2</v>
      </c>
      <c r="W314" s="10">
        <f>[1]SPX_20260526_MULT!V314</f>
        <v>-1.0658803485561251E-2</v>
      </c>
      <c r="X314" s="10">
        <f>LN(F1200/F1195)</f>
        <v>1.550351087735505E-2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137.88999999999999</v>
      </c>
      <c r="C315" s="5">
        <v>138.49</v>
      </c>
      <c r="D315" s="5">
        <v>137.31</v>
      </c>
      <c r="E315" s="5">
        <v>138.16</v>
      </c>
      <c r="F315" s="5">
        <v>127.8496</v>
      </c>
      <c r="G315" s="7">
        <v>51500</v>
      </c>
      <c r="I315" s="4">
        <f>A320</f>
        <v>44799</v>
      </c>
      <c r="J315" s="10">
        <f>(F320-F315)/F315</f>
        <v>-4.9290729106700376E-2</v>
      </c>
      <c r="K315" s="10">
        <f>[1]SPX_20260526_MULT!J315</f>
        <v>-4.0397518730134578E-2</v>
      </c>
      <c r="L315" s="10">
        <f>LN(F320/F315)</f>
        <v>-5.0546972015073161E-2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-6.8549005080526856E-3</v>
      </c>
      <c r="Q315" s="10">
        <f>[1]SPX_20260526_MULT!P315</f>
        <v>-7.7946749860759359E-3</v>
      </c>
      <c r="R315" s="10">
        <f>LN(F1075/F1071)</f>
        <v>-6.8785032634089398E-3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2.547623790402892E-2</v>
      </c>
      <c r="W315" s="10">
        <f>[1]SPX_20260526_MULT!V315</f>
        <v>-1.1032028065009252E-2</v>
      </c>
      <c r="X315" s="10">
        <f>LN(F1201/F1196)</f>
        <v>2.5157127032225342E-2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137.66</v>
      </c>
      <c r="C316" s="5">
        <v>137.66</v>
      </c>
      <c r="D316" s="5">
        <v>133.33000000000001</v>
      </c>
      <c r="E316" s="5">
        <v>134.26</v>
      </c>
      <c r="F316" s="5">
        <v>124.2407</v>
      </c>
      <c r="G316" s="7">
        <v>48700</v>
      </c>
      <c r="I316" s="4">
        <f>A321</f>
        <v>44802</v>
      </c>
      <c r="J316" s="10">
        <f>(F321-F316)/F316</f>
        <v>-2.6217656532843109E-2</v>
      </c>
      <c r="K316" s="10">
        <f>[1]SPX_20260526_MULT!J316</f>
        <v>-2.5949819794160049E-2</v>
      </c>
      <c r="L316" s="10">
        <f>LN(F321/F316)</f>
        <v>-2.6567466978161182E-2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-5.9759828033523104E-3</v>
      </c>
      <c r="Q316" s="10">
        <f>[1]SPX_20260526_MULT!P316</f>
        <v>-5.113108357964539E-3</v>
      </c>
      <c r="R316" s="10">
        <f>LN(F1076/F1072)</f>
        <v>-5.9939104477978612E-3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-1.686228943607164E-2</v>
      </c>
      <c r="W316" s="10">
        <f>[1]SPX_20260526_MULT!V316</f>
        <v>-1.1311547944401121E-2</v>
      </c>
      <c r="X316" s="10">
        <f>LN(F1202/F1197)</f>
        <v>-1.700607651681579E-2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133.55000000000001</v>
      </c>
      <c r="C317" s="5">
        <v>134.38999999999999</v>
      </c>
      <c r="D317" s="5">
        <v>131.96</v>
      </c>
      <c r="E317" s="5">
        <v>132.54</v>
      </c>
      <c r="F317" s="5">
        <v>122.649</v>
      </c>
      <c r="G317" s="7">
        <v>43700</v>
      </c>
      <c r="I317" s="4">
        <f>A322</f>
        <v>44803</v>
      </c>
      <c r="J317" s="10">
        <f>(F322-F317)/F317</f>
        <v>-3.9308922208905125E-2</v>
      </c>
      <c r="K317" s="10">
        <f>[1]SPX_20260526_MULT!J317</f>
        <v>-3.4531223887248497E-2</v>
      </c>
      <c r="L317" s="10">
        <f>LN(F322/F317)</f>
        <v>-4.0102380805266485E-2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8.2633673571878615E-3</v>
      </c>
      <c r="Q317" s="10">
        <f>[1]SPX_20260526_MULT!P317</f>
        <v>3.3867232359120761E-5</v>
      </c>
      <c r="R317" s="10">
        <f>LN(F1077/F1073)</f>
        <v>8.2294126623165473E-3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-2.7359007401459922E-2</v>
      </c>
      <c r="W317" s="10">
        <f>[1]SPX_20260526_MULT!V317</f>
        <v>-2.0186411453411109E-2</v>
      </c>
      <c r="X317" s="10">
        <f>LN(F1203/F1198)</f>
        <v>-2.7740234462279054E-2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132.56</v>
      </c>
      <c r="C318" s="5">
        <v>132.77000000000001</v>
      </c>
      <c r="D318" s="5">
        <v>131.30000000000001</v>
      </c>
      <c r="E318" s="5">
        <v>132.5</v>
      </c>
      <c r="F318" s="5">
        <v>122.61199999999999</v>
      </c>
      <c r="G318" s="7">
        <v>41000</v>
      </c>
      <c r="I318" s="4">
        <f>A323</f>
        <v>44804</v>
      </c>
      <c r="J318" s="10">
        <f>(F323-F318)/F318</f>
        <v>-4.679232049065337E-2</v>
      </c>
      <c r="K318" s="10">
        <f>[1]SPX_20260526_MULT!J318</f>
        <v>-4.4863636473409636E-2</v>
      </c>
      <c r="L318" s="10">
        <f>LN(F323/F318)</f>
        <v>-4.7922477233828253E-2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1.6183997578979134E-2</v>
      </c>
      <c r="Q318" s="10">
        <f>[1]SPX_20260526_MULT!P318</f>
        <v>3.2878244308379343E-3</v>
      </c>
      <c r="R318" s="10">
        <f>LN(F1078/F1074)</f>
        <v>1.6054432738978559E-2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-3.7897847910405492E-2</v>
      </c>
      <c r="W318" s="10">
        <f>[1]SPX_20260526_MULT!V318</f>
        <v>-1.2443276256996504E-2</v>
      </c>
      <c r="X318" s="10">
        <f>LN(F1204/F1199)</f>
        <v>-3.8634646750571884E-2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133.04</v>
      </c>
      <c r="C319" s="5">
        <v>134.07</v>
      </c>
      <c r="D319" s="5">
        <v>132.34</v>
      </c>
      <c r="E319" s="5">
        <v>133.84</v>
      </c>
      <c r="F319" s="5">
        <v>123.852</v>
      </c>
      <c r="G319" s="7">
        <v>37300</v>
      </c>
      <c r="I319" s="4">
        <f>A324</f>
        <v>44805</v>
      </c>
      <c r="J319" s="10">
        <f>(F324-F319)/F319</f>
        <v>-5.0657236055937735E-2</v>
      </c>
      <c r="K319" s="10">
        <f>[1]SPX_20260526_MULT!J319</f>
        <v>-5.5313969228934411E-2</v>
      </c>
      <c r="L319" s="10">
        <f>LN(F324/F319)</f>
        <v>-5.198536123788066E-2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-2.0229996973724798E-3</v>
      </c>
      <c r="Q319" s="10">
        <f>[1]SPX_20260526_MULT!P319</f>
        <v>5.4007270729267776E-3</v>
      </c>
      <c r="R319" s="10">
        <f>LN(F1079/F1074)</f>
        <v>-2.0250487251817707E-3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-5.9201456454772629E-2</v>
      </c>
      <c r="W319" s="10">
        <f>[1]SPX_20260526_MULT!V319</f>
        <v>-5.1564923599563975E-3</v>
      </c>
      <c r="X319" s="10">
        <f>LN(F1205/F1200)</f>
        <v>-6.1026249941409746E-2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133.13999999999999</v>
      </c>
      <c r="C320" s="5">
        <v>134.41</v>
      </c>
      <c r="D320" s="5">
        <v>131.26</v>
      </c>
      <c r="E320" s="5">
        <v>131.35</v>
      </c>
      <c r="F320" s="5">
        <v>121.5478</v>
      </c>
      <c r="G320" s="7">
        <v>56000</v>
      </c>
      <c r="I320" s="4">
        <f>A325</f>
        <v>44806</v>
      </c>
      <c r="J320" s="10">
        <f>(F325-F320)/F320</f>
        <v>-3.28891185196276E-2</v>
      </c>
      <c r="K320" s="10">
        <f>[1]SPX_20260526_MULT!J320</f>
        <v>-3.2876067311604869E-2</v>
      </c>
      <c r="L320" s="10">
        <f>LN(F325/F320)</f>
        <v>-3.344212466253306E-2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8.8505799296080181E-3</v>
      </c>
      <c r="Q320" s="10">
        <f>[1]SPX_20260526_MULT!P320</f>
        <v>1.5130433291663744E-2</v>
      </c>
      <c r="R320" s="10">
        <f>LN(F1080/F1075)</f>
        <v>8.811643120638684E-3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-6.5886655440191205E-2</v>
      </c>
      <c r="W320" s="10">
        <f>[1]SPX_20260526_MULT!V320</f>
        <v>-1.3640032025620528E-2</v>
      </c>
      <c r="X320" s="10">
        <f>LN(F1206/F1201)</f>
        <v>-6.815749419766072E-2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130.28</v>
      </c>
      <c r="C321" s="5">
        <v>132.01</v>
      </c>
      <c r="D321" s="5">
        <v>129.56</v>
      </c>
      <c r="E321" s="5">
        <v>130.74</v>
      </c>
      <c r="F321" s="5">
        <v>120.9834</v>
      </c>
      <c r="G321" s="7">
        <v>29300</v>
      </c>
      <c r="I321" s="4">
        <f>A326</f>
        <v>44810</v>
      </c>
      <c r="J321" s="10">
        <f>(F326-F322)/F322</f>
        <v>-8.3248605167879838E-3</v>
      </c>
      <c r="K321" s="10">
        <f>[1]SPX_20260526_MULT!J321</f>
        <v>-1.9560178707331899E-2</v>
      </c>
      <c r="L321" s="10">
        <f>LN(F326/F322)</f>
        <v>-8.3597056903320765E-3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4.0624360083759206E-3</v>
      </c>
      <c r="Q321" s="10">
        <f>[1]SPX_20260526_MULT!P321</f>
        <v>1.2992683700492363E-2</v>
      </c>
      <c r="R321" s="10">
        <f>LN(F1081/F1076)</f>
        <v>4.0542065953285064E-3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-2.3649492883353062E-2</v>
      </c>
      <c r="W321" s="10">
        <f>[1]SPX_20260526_MULT!V321</f>
        <v>-2.3143992352185928E-2</v>
      </c>
      <c r="X321" s="10">
        <f>LN(F1207/F1202)</f>
        <v>-2.393363089529791E-2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130.61000000000001</v>
      </c>
      <c r="C322" s="5">
        <v>130.61000000000001</v>
      </c>
      <c r="D322" s="5">
        <v>126.99</v>
      </c>
      <c r="E322" s="5">
        <v>127.33</v>
      </c>
      <c r="F322" s="5">
        <v>117.8278</v>
      </c>
      <c r="G322" s="7">
        <v>36600</v>
      </c>
      <c r="I322" s="4">
        <f>A327</f>
        <v>44811</v>
      </c>
      <c r="J322" s="10">
        <f>(F327-F323)/F323</f>
        <v>2.0031709172301623E-2</v>
      </c>
      <c r="K322" s="10">
        <f>[1]SPX_20260526_MULT!J322</f>
        <v>6.2882680151706933E-3</v>
      </c>
      <c r="L322" s="10">
        <f>LN(F327/F323)</f>
        <v>1.9833714236800946E-2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6.2669687876375224E-3</v>
      </c>
      <c r="Q322" s="10">
        <f>[1]SPX_20260526_MULT!P322</f>
        <v>1.313273578404542E-2</v>
      </c>
      <c r="R322" s="10">
        <f>LN(F1082/F1077)</f>
        <v>6.247412999891731E-3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-1.209821476079497E-2</v>
      </c>
      <c r="W322" s="10">
        <f>[1]SPX_20260526_MULT!V322</f>
        <v>-1.5998483684024695E-2</v>
      </c>
      <c r="X322" s="10">
        <f>LN(F1208/F1203)</f>
        <v>-1.2171993828163903E-2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127.29</v>
      </c>
      <c r="C323" s="5">
        <v>127.83</v>
      </c>
      <c r="D323" s="5">
        <v>125.98</v>
      </c>
      <c r="E323" s="5">
        <v>126.3</v>
      </c>
      <c r="F323" s="5">
        <v>116.8747</v>
      </c>
      <c r="G323" s="7">
        <v>43700</v>
      </c>
      <c r="I323" s="4">
        <f>A328</f>
        <v>44812</v>
      </c>
      <c r="J323" s="10">
        <f>(F328-F324)/F324</f>
        <v>2.912109408222608E-3</v>
      </c>
      <c r="K323" s="10">
        <f>[1]SPX_20260526_MULT!J323</f>
        <v>9.914617141696374E-3</v>
      </c>
      <c r="L323" s="10">
        <f>LN(F328/F324)</f>
        <v>2.9078774316149778E-3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-3.4239813028446395E-3</v>
      </c>
      <c r="Q323" s="10">
        <f>[1]SPX_20260526_MULT!P323</f>
        <v>1.5858983260047824E-2</v>
      </c>
      <c r="R323" s="10">
        <f>LN(F1083/F1078)</f>
        <v>-3.4298565417982298E-3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-6.7614544551809147E-3</v>
      </c>
      <c r="W323" s="10">
        <f>[1]SPX_20260526_MULT!V323</f>
        <v>-1.4215779769664805E-2</v>
      </c>
      <c r="X323" s="10">
        <f>LN(F1209/F1204)</f>
        <v>-6.7844166521199472E-3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125.9</v>
      </c>
      <c r="C324" s="5">
        <v>129.30000000000001</v>
      </c>
      <c r="D324" s="5">
        <v>125.85</v>
      </c>
      <c r="E324" s="5">
        <v>127.06</v>
      </c>
      <c r="F324" s="5">
        <v>117.578</v>
      </c>
      <c r="G324" s="7">
        <v>64700</v>
      </c>
      <c r="I324" s="4">
        <f>A329</f>
        <v>44813</v>
      </c>
      <c r="J324" s="10">
        <f>(F329-F325)/F325</f>
        <v>5.4317219366704049E-3</v>
      </c>
      <c r="K324" s="10">
        <f>[1]SPX_20260526_MULT!J324</f>
        <v>3.6465499227879818E-2</v>
      </c>
      <c r="L324" s="10">
        <f>LN(F329/F325)</f>
        <v>5.4170233368536986E-3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1.4226784754885655E-2</v>
      </c>
      <c r="Q324" s="10">
        <f>[1]SPX_20260526_MULT!P324</f>
        <v>1.8495323718394845E-2</v>
      </c>
      <c r="R324" s="10">
        <f>LN(F1084/F1079)</f>
        <v>1.412653376667619E-2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3.3233772243488344E-3</v>
      </c>
      <c r="W324" s="10">
        <f>[1]SPX_20260526_MULT!V324</f>
        <v>-9.6424674259895822E-3</v>
      </c>
      <c r="X324" s="10">
        <f>LN(F1210/F1205)</f>
        <v>3.3178670112305945E-3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127.43</v>
      </c>
      <c r="C325" s="5">
        <v>128.74</v>
      </c>
      <c r="D325" s="5">
        <v>125.75</v>
      </c>
      <c r="E325" s="5">
        <v>127.03</v>
      </c>
      <c r="F325" s="5">
        <v>117.5502</v>
      </c>
      <c r="G325" s="7">
        <v>49400</v>
      </c>
      <c r="I325" s="4">
        <f>A330</f>
        <v>44816</v>
      </c>
      <c r="J325" s="10">
        <f>(F330-F325)/F325</f>
        <v>2.6450826965840894E-2</v>
      </c>
      <c r="K325" s="10">
        <f>[1]SPX_20260526_MULT!J325</f>
        <v>4.7435745847624784E-2</v>
      </c>
      <c r="L325" s="10">
        <f>LN(F330/F325)</f>
        <v>2.6107052740388451E-2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-6.7173274656240406E-3</v>
      </c>
      <c r="Q325" s="10">
        <f>[1]SPX_20260526_MULT!P325</f>
        <v>1.4456554506665512E-2</v>
      </c>
      <c r="R325" s="10">
        <f>LN(F1085/F1080)</f>
        <v>-6.7399902557013485E-3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-4.1886928745315972E-3</v>
      </c>
      <c r="W325" s="10">
        <f>[1]SPX_20260526_MULT!V325</f>
        <v>-2.2299891446025243E-2</v>
      </c>
      <c r="X325" s="10">
        <f>LN(F1211/F1206)</f>
        <v>-4.1974900228258236E-3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127.15</v>
      </c>
      <c r="C326" s="5">
        <v>127.15</v>
      </c>
      <c r="D326" s="5">
        <v>124.65</v>
      </c>
      <c r="E326" s="5">
        <v>126.27</v>
      </c>
      <c r="F326" s="5">
        <v>116.84690000000001</v>
      </c>
      <c r="G326" s="7">
        <v>83900</v>
      </c>
      <c r="I326" s="4">
        <f>A331</f>
        <v>44817</v>
      </c>
      <c r="J326" s="10">
        <f>(F331-F326)/F326</f>
        <v>1.0295523458474318E-3</v>
      </c>
      <c r="K326" s="10">
        <f>[1]SPX_20260526_MULT!J326</f>
        <v>6.2688867805528077E-3</v>
      </c>
      <c r="L326" s="10">
        <f>LN(F331/F326)</f>
        <v>1.0290227203179972E-3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1.2582071288535685E-2</v>
      </c>
      <c r="Q326" s="10">
        <f>[1]SPX_20260526_MULT!P326</f>
        <v>1.0457697748329725E-2</v>
      </c>
      <c r="R326" s="10">
        <f>LN(F1086/F1081)</f>
        <v>1.2503574776281124E-2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-8.4991345274908064E-3</v>
      </c>
      <c r="W326" s="10">
        <f>[1]SPX_20260526_MULT!V326</f>
        <v>-9.9106346545939136E-3</v>
      </c>
      <c r="X326" s="10">
        <f>LN(F1212/F1207)</f>
        <v>-8.5354581305754212E-3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126.89</v>
      </c>
      <c r="C327" s="5">
        <v>129.49</v>
      </c>
      <c r="D327" s="5">
        <v>125.79</v>
      </c>
      <c r="E327" s="5">
        <v>128.83000000000001</v>
      </c>
      <c r="F327" s="5">
        <v>119.2159</v>
      </c>
      <c r="G327" s="7">
        <v>135500</v>
      </c>
      <c r="I327" s="4">
        <f>A332</f>
        <v>44818</v>
      </c>
      <c r="J327" s="10">
        <f>(F332-F327)/F327</f>
        <v>-4.7141362855123506E-3</v>
      </c>
      <c r="K327" s="10">
        <f>[1]SPX_20260526_MULT!J327</f>
        <v>-8.5078404945929959E-3</v>
      </c>
      <c r="L327" s="10">
        <f>LN(F332/F327)</f>
        <v>-4.7252828707826829E-3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1.4094210248711856E-2</v>
      </c>
      <c r="Q327" s="10">
        <f>[1]SPX_20260526_MULT!P327</f>
        <v>6.7537003810659042E-3</v>
      </c>
      <c r="R327" s="10">
        <f>LN(F1087/F1082)</f>
        <v>1.3995810368664601E-2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-4.9359442926941915E-2</v>
      </c>
      <c r="W327" s="10">
        <f>[1]SPX_20260526_MULT!V327</f>
        <v>-1.8954508525155581E-2</v>
      </c>
      <c r="X327" s="10">
        <f>LN(F1213/F1208)</f>
        <v>-5.0619251002622705E-2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128.5</v>
      </c>
      <c r="C328" s="5">
        <v>128.93</v>
      </c>
      <c r="D328" s="5">
        <v>126.6</v>
      </c>
      <c r="E328" s="5">
        <v>127.43</v>
      </c>
      <c r="F328" s="5">
        <v>117.9204</v>
      </c>
      <c r="G328" s="7">
        <v>62700</v>
      </c>
      <c r="I328" s="4">
        <f>A333</f>
        <v>44819</v>
      </c>
      <c r="J328" s="10">
        <f>(F333-F328)/F328</f>
        <v>-3.393814810668876E-3</v>
      </c>
      <c r="K328" s="10">
        <f>[1]SPX_20260526_MULT!J328</f>
        <v>-2.616702260425199E-2</v>
      </c>
      <c r="L328" s="10">
        <f>LN(F333/F328)</f>
        <v>-3.3995868633722743E-3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3.2900650850815845E-2</v>
      </c>
      <c r="Q328" s="10">
        <f>[1]SPX_20260526_MULT!P328</f>
        <v>1.2160749298709568E-2</v>
      </c>
      <c r="R328" s="10">
        <f>LN(F1088/F1083)</f>
        <v>3.2371010150124238E-2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-2.9287740550486906E-2</v>
      </c>
      <c r="W328" s="10">
        <f>[1]SPX_20260526_MULT!V328</f>
        <v>-1.7670277214761311E-2</v>
      </c>
      <c r="X328" s="10">
        <f>LN(F1214/F1209)</f>
        <v>-2.9725188850029945E-2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128.16</v>
      </c>
      <c r="C329" s="5">
        <v>128.88</v>
      </c>
      <c r="D329" s="5">
        <v>126.89</v>
      </c>
      <c r="E329" s="5">
        <v>127.72</v>
      </c>
      <c r="F329" s="5">
        <v>118.1887</v>
      </c>
      <c r="G329" s="7">
        <v>57200</v>
      </c>
      <c r="I329" s="4">
        <f>A334</f>
        <v>44820</v>
      </c>
      <c r="J329" s="10">
        <f>(F334-F329)/F329</f>
        <v>8.2613650882021571E-3</v>
      </c>
      <c r="K329" s="10">
        <f>[1]SPX_20260526_MULT!J329</f>
        <v>-4.770416074052547E-2</v>
      </c>
      <c r="L329" s="10">
        <f>LN(F334/F329)</f>
        <v>8.2274268012422856E-3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3.6977757123090989E-2</v>
      </c>
      <c r="Q329" s="10">
        <f>[1]SPX_20260526_MULT!P329</f>
        <v>1.186196236174315E-2</v>
      </c>
      <c r="R329" s="10">
        <f>LN(F1089/F1084)</f>
        <v>3.6310479762858887E-2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-3.3310039599347717E-2</v>
      </c>
      <c r="W329" s="10">
        <f>[1]SPX_20260526_MULT!V329</f>
        <v>-2.3781650447854293E-2</v>
      </c>
      <c r="X329" s="10">
        <f>LN(F1215/F1210)</f>
        <v>-3.3877454999816592E-2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128.79</v>
      </c>
      <c r="C330" s="5">
        <v>130.38999999999999</v>
      </c>
      <c r="D330" s="5">
        <v>127.56</v>
      </c>
      <c r="E330" s="5">
        <v>130.38999999999999</v>
      </c>
      <c r="F330" s="5">
        <v>120.65949999999999</v>
      </c>
      <c r="G330" s="7">
        <v>58800</v>
      </c>
      <c r="I330" s="4">
        <f>A335</f>
        <v>44823</v>
      </c>
      <c r="J330" s="10">
        <f>(F335-F330)/F330</f>
        <v>-4.7605037315751947E-3</v>
      </c>
      <c r="K330" s="10">
        <f>[1]SPX_20260526_MULT!J330</f>
        <v>-5.1216372516786797E-2</v>
      </c>
      <c r="L330" s="10">
        <f>LN(F335/F330)</f>
        <v>-4.7718710198245877E-3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8.3028218773315912E-2</v>
      </c>
      <c r="Q330" s="10">
        <f>[1]SPX_20260526_MULT!P330</f>
        <v>7.5922390882138709E-3</v>
      </c>
      <c r="R330" s="10">
        <f>LN(F1090/F1085)</f>
        <v>7.9761023795110797E-2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-3.0931072381849566E-2</v>
      </c>
      <c r="W330" s="10">
        <f>[1]SPX_20260526_MULT!V330</f>
        <v>-4.9512127356344179E-3</v>
      </c>
      <c r="X330" s="10">
        <f>LN(F1216/F1211)</f>
        <v>-3.1419536888314302E-2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128.62</v>
      </c>
      <c r="C331" s="5">
        <v>128.62</v>
      </c>
      <c r="D331" s="5">
        <v>125.33</v>
      </c>
      <c r="E331" s="5">
        <v>126.4</v>
      </c>
      <c r="F331" s="5">
        <v>116.96720000000001</v>
      </c>
      <c r="G331" s="7">
        <v>64100</v>
      </c>
      <c r="I331" s="4">
        <f>A336</f>
        <v>44824</v>
      </c>
      <c r="J331" s="10">
        <f>(F336-F331)/F331</f>
        <v>2.2603772681572164E-2</v>
      </c>
      <c r="K331" s="10">
        <f>[1]SPX_20260526_MULT!J331</f>
        <v>-1.9518447157504018E-2</v>
      </c>
      <c r="L331" s="10">
        <f>LN(F336/F331)</f>
        <v>2.235209296027359E-2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5.6809949679854671E-2</v>
      </c>
      <c r="Q331" s="10">
        <f>[1]SPX_20260526_MULT!P331</f>
        <v>5.6997128076585052E-3</v>
      </c>
      <c r="R331" s="10">
        <f>LN(F1091/F1086)</f>
        <v>5.5254889094465694E-2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-2.4087877599058512E-2</v>
      </c>
      <c r="W331" s="10">
        <f>[1]SPX_20260526_MULT!V331</f>
        <v>-1.9576204018284915E-2</v>
      </c>
      <c r="X331" s="10">
        <f>LN(F1217/F1212)</f>
        <v>-2.4382735146381281E-2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125.98</v>
      </c>
      <c r="C332" s="5">
        <v>127.68</v>
      </c>
      <c r="D332" s="5">
        <v>125.98</v>
      </c>
      <c r="E332" s="5">
        <v>127.68</v>
      </c>
      <c r="F332" s="5">
        <v>118.65389999999999</v>
      </c>
      <c r="G332" s="7">
        <v>61200</v>
      </c>
      <c r="I332" s="4">
        <f>A337</f>
        <v>44825</v>
      </c>
      <c r="J332" s="10">
        <f>(F337-F332)/F332</f>
        <v>-2.0361741164849293E-3</v>
      </c>
      <c r="K332" s="10">
        <f>[1]SPX_20260526_MULT!J332</f>
        <v>-3.9553903816766843E-2</v>
      </c>
      <c r="L332" s="10">
        <f>LN(F337/F332)</f>
        <v>-2.0382499373016523E-3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4.4018695402726599E-2</v>
      </c>
      <c r="Q332" s="10">
        <f>[1]SPX_20260526_MULT!P332</f>
        <v>-4.1073528790885779E-3</v>
      </c>
      <c r="R332" s="10">
        <f>LN(F1092/F1087)</f>
        <v>4.3077396773986157E-2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4.7753945770943216E-3</v>
      </c>
      <c r="W332" s="10">
        <f>[1]SPX_20260526_MULT!V332</f>
        <v>-2.1152743111482693E-2</v>
      </c>
      <c r="X332" s="10">
        <f>LN(F1218/F1213)</f>
        <v>4.764028550887596E-3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126.57</v>
      </c>
      <c r="C333" s="5">
        <v>127.1</v>
      </c>
      <c r="D333" s="5">
        <v>125.22</v>
      </c>
      <c r="E333" s="5">
        <v>126.46</v>
      </c>
      <c r="F333" s="5">
        <v>117.5202</v>
      </c>
      <c r="G333" s="7">
        <v>60500</v>
      </c>
      <c r="I333" s="4">
        <f>A338</f>
        <v>44826</v>
      </c>
      <c r="J333" s="10">
        <f>(F338-F333)/F333</f>
        <v>1.3759336692755836E-2</v>
      </c>
      <c r="K333" s="10">
        <f>[1]SPX_20260526_MULT!J333</f>
        <v>-3.6746279191913672E-2</v>
      </c>
      <c r="L333" s="10">
        <f>LN(F338/F333)</f>
        <v>1.3665536459579625E-2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4.2936962108710862E-2</v>
      </c>
      <c r="Q333" s="10">
        <f>[1]SPX_20260526_MULT!P333</f>
        <v>-3.1000276560694384E-3</v>
      </c>
      <c r="R333" s="10">
        <f>LN(F1093/F1088)</f>
        <v>4.20407351784245E-2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-3.5542216254640458E-3</v>
      </c>
      <c r="W333" s="10">
        <f>[1]SPX_20260526_MULT!V333</f>
        <v>-3.6055280352530049E-2</v>
      </c>
      <c r="X333" s="10">
        <f>LN(F1219/F1214)</f>
        <v>-3.5605528773788907E-3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126.41</v>
      </c>
      <c r="C334" s="5">
        <v>128.38999999999999</v>
      </c>
      <c r="D334" s="5">
        <v>126.05</v>
      </c>
      <c r="E334" s="5">
        <v>128.22999999999999</v>
      </c>
      <c r="F334" s="5">
        <v>119.1651</v>
      </c>
      <c r="G334" s="7">
        <v>143400</v>
      </c>
      <c r="I334" s="4">
        <f>A339</f>
        <v>44827</v>
      </c>
      <c r="J334" s="10">
        <f>(F339-F334)/F334</f>
        <v>-1.8716889424839896E-2</v>
      </c>
      <c r="K334" s="10">
        <f>[1]SPX_20260526_MULT!J334</f>
        <v>-4.6497482876556299E-2</v>
      </c>
      <c r="L334" s="10">
        <f>LN(F339/F334)</f>
        <v>-1.8894267193500187E-2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4.852726637384891E-2</v>
      </c>
      <c r="Q334" s="10">
        <f>[1]SPX_20260526_MULT!P334</f>
        <v>-4.861251167133515E-3</v>
      </c>
      <c r="R334" s="10">
        <f>LN(F1094/F1089)</f>
        <v>4.738657614698339E-2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1.5020080321285177E-2</v>
      </c>
      <c r="W334" s="10">
        <f>[1]SPX_20260526_MULT!V334</f>
        <v>-4.247792539960436E-3</v>
      </c>
      <c r="X334" s="10">
        <f>LN(F1220/F1215)</f>
        <v>1.4908395865827141E-2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127.6</v>
      </c>
      <c r="C335" s="5">
        <v>129.88</v>
      </c>
      <c r="D335" s="5">
        <v>127.25</v>
      </c>
      <c r="E335" s="5">
        <v>129.22</v>
      </c>
      <c r="F335" s="5">
        <v>120.0851</v>
      </c>
      <c r="G335" s="7">
        <v>67600</v>
      </c>
      <c r="I335" s="4">
        <f>A340</f>
        <v>44830</v>
      </c>
      <c r="J335" s="10">
        <f>(F340-F335)/F335</f>
        <v>-3.4128297349129866E-2</v>
      </c>
      <c r="K335" s="10">
        <f>[1]SPX_20260526_MULT!J335</f>
        <v>-6.2783798075940589E-2</v>
      </c>
      <c r="L335" s="10">
        <f>LN(F340/F335)</f>
        <v>-3.4724266580862917E-2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1.3315905252680643E-2</v>
      </c>
      <c r="Q335" s="10">
        <f>[1]SPX_20260526_MULT!P335</f>
        <v>4.7379419421886343E-3</v>
      </c>
      <c r="R335" s="10">
        <f>LN(F1095/F1090)</f>
        <v>1.3228027838318125E-2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3.4591704471808135E-2</v>
      </c>
      <c r="W335" s="10">
        <f>[1]SPX_20260526_MULT!V335</f>
        <v>-2.5152232666640051E-3</v>
      </c>
      <c r="X335" s="10">
        <f>LN(F1221/F1216)</f>
        <v>3.4006860453265148E-2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127.97</v>
      </c>
      <c r="C336" s="5">
        <v>130.11000000000001</v>
      </c>
      <c r="D336" s="5">
        <v>127.21</v>
      </c>
      <c r="E336" s="5">
        <v>128.71</v>
      </c>
      <c r="F336" s="5">
        <v>119.61109999999999</v>
      </c>
      <c r="G336" s="7">
        <v>67800</v>
      </c>
      <c r="I336" s="4">
        <f>A341</f>
        <v>44831</v>
      </c>
      <c r="J336" s="10">
        <f>(F341-F336)/F336</f>
        <v>-5.8658435546533709E-2</v>
      </c>
      <c r="K336" s="10">
        <f>[1]SPX_20260526_MULT!J336</f>
        <v>-5.4108841553369556E-2</v>
      </c>
      <c r="L336" s="10">
        <f>LN(F341/F336)</f>
        <v>-6.0449224967553575E-2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2.4330902113094393E-2</v>
      </c>
      <c r="Q336" s="10">
        <f>[1]SPX_20260526_MULT!P336</f>
        <v>1.1031986856464115E-2</v>
      </c>
      <c r="R336" s="10">
        <f>LN(F1096/F1091)</f>
        <v>2.4039621011519262E-2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4.0842579192796373E-2</v>
      </c>
      <c r="W336" s="10">
        <f>[1]SPX_20260526_MULT!V336</f>
        <v>1.6292587606525473E-2</v>
      </c>
      <c r="X336" s="10">
        <f>LN(F1222/F1217)</f>
        <v>4.0030557441621067E-2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130.02000000000001</v>
      </c>
      <c r="C337" s="5">
        <v>132.35</v>
      </c>
      <c r="D337" s="5">
        <v>127.17</v>
      </c>
      <c r="E337" s="5">
        <v>127.42</v>
      </c>
      <c r="F337" s="5">
        <v>118.4123</v>
      </c>
      <c r="G337" s="7">
        <v>99300</v>
      </c>
      <c r="I337" s="4">
        <f>A342</f>
        <v>44832</v>
      </c>
      <c r="J337" s="10">
        <f>(F342-F337)/F337</f>
        <v>-4.0809949642055823E-2</v>
      </c>
      <c r="K337" s="10">
        <f>[1]SPX_20260526_MULT!J337</f>
        <v>-1.8704805067766589E-2</v>
      </c>
      <c r="L337" s="10">
        <f>LN(F342/F337)</f>
        <v>-4.1666048177151284E-2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1.9033823089834593E-2</v>
      </c>
      <c r="Q337" s="10">
        <f>[1]SPX_20260526_MULT!P337</f>
        <v>1.6750126674556162E-2</v>
      </c>
      <c r="R337" s="10">
        <f>LN(F1097/F1092)</f>
        <v>1.8854946123327387E-2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1.5535827520608815E-2</v>
      </c>
      <c r="W337" s="10">
        <f>[1]SPX_20260526_MULT!V337</f>
        <v>4.2263828092544246E-2</v>
      </c>
      <c r="X337" s="10">
        <f>LN(F1223/F1219)</f>
        <v>1.541638208617448E-2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126.76</v>
      </c>
      <c r="C338" s="5">
        <v>129.86000000000001</v>
      </c>
      <c r="D338" s="5">
        <v>126.44</v>
      </c>
      <c r="E338" s="5">
        <v>128.19999999999999</v>
      </c>
      <c r="F338" s="5">
        <v>119.13720000000001</v>
      </c>
      <c r="G338" s="7">
        <v>70600</v>
      </c>
      <c r="I338" s="4">
        <f>A343</f>
        <v>44833</v>
      </c>
      <c r="J338" s="10">
        <f>(F343-F338)/F338</f>
        <v>-7.8626994758983784E-2</v>
      </c>
      <c r="K338" s="10">
        <f>[1]SPX_20260526_MULT!J338</f>
        <v>-3.1272036381150559E-2</v>
      </c>
      <c r="L338" s="10">
        <f>LN(F343/F338)</f>
        <v>-8.1890324455609842E-2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1.7825321348775354E-2</v>
      </c>
      <c r="Q338" s="10">
        <f>[1]SPX_20260526_MULT!P338</f>
        <v>1.0850850855672226E-2</v>
      </c>
      <c r="R338" s="10">
        <f>LN(F1098/F1093)</f>
        <v>1.7668313374404873E-2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2.8012977763709677E-2</v>
      </c>
      <c r="W338" s="10">
        <f>[1]SPX_20260526_MULT!V338</f>
        <v>1.3529881198188749E-2</v>
      </c>
      <c r="X338" s="10">
        <f>LN(F1224/F1220)</f>
        <v>2.7627791237052068E-2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127.01</v>
      </c>
      <c r="C339" s="5">
        <v>128.19999999999999</v>
      </c>
      <c r="D339" s="5">
        <v>124.01</v>
      </c>
      <c r="E339" s="5">
        <v>125.83</v>
      </c>
      <c r="F339" s="5">
        <v>116.93470000000001</v>
      </c>
      <c r="G339" s="7">
        <v>75900</v>
      </c>
      <c r="I339" s="4">
        <f>A344</f>
        <v>44834</v>
      </c>
      <c r="J339" s="10">
        <f>(F344-F339)/F339</f>
        <v>-8.29685285890331E-2</v>
      </c>
      <c r="K339" s="10">
        <f>[1]SPX_20260526_MULT!J339</f>
        <v>-2.9137069719459639E-2</v>
      </c>
      <c r="L339" s="10">
        <f>LN(F344/F339)</f>
        <v>-8.6613487346249851E-2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9.6848844516543783E-3</v>
      </c>
      <c r="Q339" s="10">
        <f>[1]SPX_20260526_MULT!P339</f>
        <v>1.187018574703398E-2</v>
      </c>
      <c r="R339" s="10">
        <f>LN(F1099/F1094)</f>
        <v>9.63828657999612E-3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2.7327538955445894E-2</v>
      </c>
      <c r="W339" s="10">
        <f>[1]SPX_20260526_MULT!V339</f>
        <v>3.1555925234237198E-2</v>
      </c>
      <c r="X339" s="10">
        <f>LN(F1225/F1221)</f>
        <v>2.696080800181799E-2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125.46</v>
      </c>
      <c r="C340" s="5">
        <v>126.98</v>
      </c>
      <c r="D340" s="5">
        <v>123.13</v>
      </c>
      <c r="E340" s="5">
        <v>124.81</v>
      </c>
      <c r="F340" s="5">
        <v>115.9868</v>
      </c>
      <c r="G340" s="7">
        <v>84400</v>
      </c>
      <c r="I340" s="4">
        <f>A345</f>
        <v>44837</v>
      </c>
      <c r="J340" s="10">
        <f>(F345-F340)/F340</f>
        <v>-4.2464314904799572E-2</v>
      </c>
      <c r="K340" s="10">
        <f>[1]SPX_20260526_MULT!J340</f>
        <v>6.399355410611136E-3</v>
      </c>
      <c r="L340" s="10">
        <f>LN(F345/F340)</f>
        <v>-4.3392289592879107E-2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2.5466164302046068E-2</v>
      </c>
      <c r="Q340" s="10">
        <f>[1]SPX_20260526_MULT!P340</f>
        <v>3.9066990009657982E-3</v>
      </c>
      <c r="R340" s="10">
        <f>LN(F1100/F1095)</f>
        <v>2.5147303643745719E-2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2.5258767186775697E-2</v>
      </c>
      <c r="W340" s="10">
        <f>[1]SPX_20260526_MULT!V340</f>
        <v>3.6758574940618113E-2</v>
      </c>
      <c r="X340" s="10">
        <f>LN(F1226/F1222)</f>
        <v>2.4945036520746627E-2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126.17</v>
      </c>
      <c r="C341" s="5">
        <v>126.17</v>
      </c>
      <c r="D341" s="5">
        <v>120.99</v>
      </c>
      <c r="E341" s="5">
        <v>121.16</v>
      </c>
      <c r="F341" s="5">
        <v>112.5949</v>
      </c>
      <c r="G341" s="7">
        <v>69700</v>
      </c>
      <c r="I341" s="4">
        <f>A346</f>
        <v>44838</v>
      </c>
      <c r="J341" s="10">
        <f>(F346-F341)/F341</f>
        <v>2.0631485085026878E-3</v>
      </c>
      <c r="K341" s="10">
        <f>[1]SPX_20260526_MULT!J341</f>
        <v>3.9382637519912077E-2</v>
      </c>
      <c r="L341" s="10">
        <f>LN(F346/F341)</f>
        <v>2.0610231404166362E-3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3.0359479281701539E-2</v>
      </c>
      <c r="Q341" s="10">
        <f>[1]SPX_20260526_MULT!P341</f>
        <v>6.3356774843342512E-3</v>
      </c>
      <c r="R341" s="10">
        <f>LN(F1101/F1096)</f>
        <v>2.9907750363426945E-2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1.6530202379113134E-2</v>
      </c>
      <c r="W341" s="10">
        <f>[1]SPX_20260526_MULT!V341</f>
        <v>3.5578191219367526E-2</v>
      </c>
      <c r="X341" s="10">
        <f>LN(F1227/F1222)</f>
        <v>1.6395065773852639E-2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121.79</v>
      </c>
      <c r="C342" s="5">
        <v>124.03</v>
      </c>
      <c r="D342" s="5">
        <v>121.07</v>
      </c>
      <c r="E342" s="5">
        <v>122.22</v>
      </c>
      <c r="F342" s="5">
        <v>113.57989999999999</v>
      </c>
      <c r="G342" s="7">
        <v>85800</v>
      </c>
      <c r="I342" s="4">
        <f>A347</f>
        <v>44839</v>
      </c>
      <c r="J342" s="10">
        <f>(F347-F342)/F342</f>
        <v>-4.6636772879708445E-2</v>
      </c>
      <c r="K342" s="10">
        <f>[1]SPX_20260526_MULT!J342</f>
        <v>1.7273274823610459E-2</v>
      </c>
      <c r="L342" s="10">
        <f>LN(F347/F342)</f>
        <v>-4.7759307208785733E-2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3.2148132771344672E-2</v>
      </c>
      <c r="Q342" s="10">
        <f>[1]SPX_20260526_MULT!P342</f>
        <v>2.9424824775704135E-3</v>
      </c>
      <c r="R342" s="10">
        <f>LN(F1102/F1097)</f>
        <v>3.1642196265678553E-2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5.7758351545426868E-3</v>
      </c>
      <c r="W342" s="10">
        <f>[1]SPX_20260526_MULT!V342</f>
        <v>4.1502896452224332E-2</v>
      </c>
      <c r="X342" s="10">
        <f>LN(F1228/F1223)</f>
        <v>5.7592189695390766E-3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121.27</v>
      </c>
      <c r="C343" s="5">
        <v>121.27</v>
      </c>
      <c r="D343" s="5">
        <v>117.1</v>
      </c>
      <c r="E343" s="5">
        <v>118.12</v>
      </c>
      <c r="F343" s="5">
        <v>109.7698</v>
      </c>
      <c r="G343" s="7">
        <v>55600</v>
      </c>
      <c r="I343" s="4">
        <f>A348</f>
        <v>44840</v>
      </c>
      <c r="J343" s="10">
        <f>(F348-F343)/F343</f>
        <v>-2.9461655209356386E-2</v>
      </c>
      <c r="K343" s="10">
        <f>[1]SPX_20260526_MULT!J343</f>
        <v>2.8581474370067653E-2</v>
      </c>
      <c r="L343" s="10">
        <f>LN(F348/F343)</f>
        <v>-2.99043668077392E-2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8.13335081166865E-3</v>
      </c>
      <c r="Q343" s="10">
        <f>[1]SPX_20260526_MULT!P343</f>
        <v>-2.4312880539742926E-2</v>
      </c>
      <c r="R343" s="10">
        <f>LN(F1103/F1098)</f>
        <v>8.1004533711929033E-3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-4.4646293587867298E-3</v>
      </c>
      <c r="W343" s="10">
        <f>[1]SPX_20260526_MULT!V343</f>
        <v>5.2975327338910139E-2</v>
      </c>
      <c r="X343" s="10">
        <f>LN(F1229/F1224)</f>
        <v>-4.4746255804884632E-3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118.95</v>
      </c>
      <c r="C344" s="5">
        <v>118.95</v>
      </c>
      <c r="D344" s="5">
        <v>114.49</v>
      </c>
      <c r="E344" s="5">
        <v>115.39</v>
      </c>
      <c r="F344" s="5">
        <v>107.2328</v>
      </c>
      <c r="G344" s="7">
        <v>105600</v>
      </c>
      <c r="I344" s="4">
        <f>A349</f>
        <v>44841</v>
      </c>
      <c r="J344" s="10">
        <f>(F349-F344)/F344</f>
        <v>-2.8079095202214209E-2</v>
      </c>
      <c r="K344" s="10">
        <f>[1]SPX_20260526_MULT!J344</f>
        <v>1.5071256433440903E-2</v>
      </c>
      <c r="L344" s="10">
        <f>LN(F349/F344)</f>
        <v>-2.8480851497543674E-2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-1.2081567044001276E-2</v>
      </c>
      <c r="Q344" s="10">
        <f>[1]SPX_20260526_MULT!P344</f>
        <v>-1.2693775709429821E-2</v>
      </c>
      <c r="R344" s="10">
        <f>LN(F1104/F1099)</f>
        <v>-1.2155142379190209E-2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-2.4085365853658513E-2</v>
      </c>
      <c r="W344" s="10">
        <f>[1]SPX_20260526_MULT!V344</f>
        <v>3.5404219852771722E-2</v>
      </c>
      <c r="X344" s="10">
        <f>LN(F1230/F1225)</f>
        <v>-2.4380161408326325E-2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116.92</v>
      </c>
      <c r="C345" s="5">
        <v>120.27</v>
      </c>
      <c r="D345" s="5">
        <v>116.92</v>
      </c>
      <c r="E345" s="5">
        <v>119.51</v>
      </c>
      <c r="F345" s="5">
        <v>111.0615</v>
      </c>
      <c r="G345" s="7">
        <v>69900</v>
      </c>
      <c r="I345" s="4">
        <f>A350</f>
        <v>44844</v>
      </c>
      <c r="J345" s="10">
        <f>(F350-F345)/F345</f>
        <v>-4.5101137657964287E-2</v>
      </c>
      <c r="K345" s="10">
        <f>[1]SPX_20260526_MULT!J345</f>
        <v>-1.7953312091117998E-2</v>
      </c>
      <c r="L345" s="10">
        <f>LN(F350/F345)</f>
        <v>-4.6149847416326856E-2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-2.7584430485713091E-2</v>
      </c>
      <c r="Q345" s="10">
        <f>[1]SPX_20260526_MULT!P345</f>
        <v>-1.0466715330845684E-2</v>
      </c>
      <c r="R345" s="10">
        <f>LN(F1105/F1100)</f>
        <v>-2.7972025238602417E-2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-3.9855345438107377E-2</v>
      </c>
      <c r="W345" s="10">
        <f>[1]SPX_20260526_MULT!V345</f>
        <v>3.174071582347792E-2</v>
      </c>
      <c r="X345" s="10">
        <f>LN(F1231/F1226)</f>
        <v>-4.0671324036317826E-2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120.67</v>
      </c>
      <c r="C346" s="5">
        <v>122.03</v>
      </c>
      <c r="D346" s="5">
        <v>119.69</v>
      </c>
      <c r="E346" s="5">
        <v>121.41</v>
      </c>
      <c r="F346" s="5">
        <v>112.8272</v>
      </c>
      <c r="G346" s="7">
        <v>76200</v>
      </c>
      <c r="I346" s="4">
        <f>A351</f>
        <v>44845</v>
      </c>
      <c r="J346" s="10">
        <f>(F351-F346)/F346</f>
        <v>-3.1957719415176472E-2</v>
      </c>
      <c r="K346" s="10">
        <f>[1]SPX_20260526_MULT!J346</f>
        <v>-5.330876732909258E-2</v>
      </c>
      <c r="L346" s="10">
        <f>LN(F351/F346)</f>
        <v>-3.2479514369321796E-2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-4.4953563978316326E-2</v>
      </c>
      <c r="Q346" s="10">
        <f>[1]SPX_20260526_MULT!P346</f>
        <v>-1.2239195221620236E-2</v>
      </c>
      <c r="R346" s="10">
        <f>LN(F1106/F1101)</f>
        <v>-4.5995315577045261E-2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-3.8525835866261349E-2</v>
      </c>
      <c r="W346" s="10">
        <f>[1]SPX_20260526_MULT!V346</f>
        <v>4.5353525649474688E-2</v>
      </c>
      <c r="X346" s="10">
        <f>LN(F1232/F1227)</f>
        <v>-3.9287584690044473E-2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119.71</v>
      </c>
      <c r="C347" s="5">
        <v>119.74</v>
      </c>
      <c r="D347" s="5">
        <v>116.42</v>
      </c>
      <c r="E347" s="5">
        <v>116.52</v>
      </c>
      <c r="F347" s="5">
        <v>108.2829</v>
      </c>
      <c r="G347" s="7">
        <v>74900</v>
      </c>
      <c r="I347" s="4">
        <f>A352</f>
        <v>44846</v>
      </c>
      <c r="J347" s="10">
        <f>(F352-F347)/F347</f>
        <v>-2.0254352256912259E-2</v>
      </c>
      <c r="K347" s="10">
        <f>[1]SPX_20260526_MULT!J347</f>
        <v>-5.4516187012327924E-2</v>
      </c>
      <c r="L347" s="10">
        <f>LN(F352/F347)</f>
        <v>-2.046228412396207E-2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-4.0663641590402311E-2</v>
      </c>
      <c r="Q347" s="10">
        <f>[1]SPX_20260526_MULT!P347</f>
        <v>-1.5744375604026917E-2</v>
      </c>
      <c r="R347" s="10">
        <f>LN(F1107/F1102)</f>
        <v>-4.1513526896997291E-2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-1.7538413782399651E-2</v>
      </c>
      <c r="W347" s="10">
        <f>[1]SPX_20260526_MULT!V347</f>
        <v>3.2368882514437911E-2</v>
      </c>
      <c r="X347" s="10">
        <f>LN(F1233/F1228)</f>
        <v>-1.7694034000420675E-2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116.67</v>
      </c>
      <c r="C348" s="5">
        <v>117.17</v>
      </c>
      <c r="D348" s="5">
        <v>113.25</v>
      </c>
      <c r="E348" s="5">
        <v>114.64</v>
      </c>
      <c r="F348" s="5">
        <v>106.53579999999999</v>
      </c>
      <c r="G348" s="7">
        <v>87900</v>
      </c>
      <c r="I348" s="4">
        <f>A353</f>
        <v>44847</v>
      </c>
      <c r="J348" s="10">
        <f>(F353-F348)/F348</f>
        <v>3.0355993008922905E-2</v>
      </c>
      <c r="K348" s="10">
        <f>[1]SPX_20260526_MULT!J348</f>
        <v>-1.9925143943683003E-2</v>
      </c>
      <c r="L348" s="10">
        <f>LN(F353/F348)</f>
        <v>2.990436680773928E-2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-3.0236735293577552E-2</v>
      </c>
      <c r="Q348" s="10">
        <f>[1]SPX_20260526_MULT!P348</f>
        <v>1.7016380502017717E-2</v>
      </c>
      <c r="R348" s="10">
        <f>LN(F1108/F1103)</f>
        <v>-3.0703294275153767E-2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-3.7810252841568193E-2</v>
      </c>
      <c r="W348" s="10">
        <f>[1]SPX_20260526_MULT!V348</f>
        <v>1.3868900703979111E-2</v>
      </c>
      <c r="X348" s="10">
        <f>LN(F1234/F1229)</f>
        <v>-3.8543605397716729E-2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113.93</v>
      </c>
      <c r="C349" s="5">
        <v>114.5</v>
      </c>
      <c r="D349" s="5">
        <v>111.57</v>
      </c>
      <c r="E349" s="5">
        <v>112.15</v>
      </c>
      <c r="F349" s="5">
        <v>104.2218</v>
      </c>
      <c r="G349" s="7">
        <v>82000</v>
      </c>
      <c r="I349" s="4">
        <f>A354</f>
        <v>44848</v>
      </c>
      <c r="J349" s="10">
        <f>(F354-F349)/F349</f>
        <v>4.0481933722119529E-2</v>
      </c>
      <c r="K349" s="10">
        <f>[1]SPX_20260526_MULT!J349</f>
        <v>-1.5548101073949298E-2</v>
      </c>
      <c r="L349" s="10">
        <f>LN(F354/F349)</f>
        <v>3.9684003627404769E-2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-4.4467517212810267E-3</v>
      </c>
      <c r="Q349" s="10">
        <f>[1]SPX_20260526_MULT!P349</f>
        <v>1.2083107566265544E-2</v>
      </c>
      <c r="R349" s="10">
        <f>LN(F1109/F1104)</f>
        <v>-4.4566679292455036E-3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-2.6554201811933707E-2</v>
      </c>
      <c r="W349" s="10">
        <f>[1]SPX_20260526_MULT!V349</f>
        <v>1.6367722499299527E-2</v>
      </c>
      <c r="X349" s="10">
        <f>LN(F1235/F1230)</f>
        <v>-2.691313297922409E-2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112.58</v>
      </c>
      <c r="C350" s="5">
        <v>115.18</v>
      </c>
      <c r="D350" s="5">
        <v>111.89</v>
      </c>
      <c r="E350" s="5">
        <v>114.12</v>
      </c>
      <c r="F350" s="5">
        <v>106.05249999999999</v>
      </c>
      <c r="G350" s="7">
        <v>49000</v>
      </c>
      <c r="I350" s="4">
        <f>A355</f>
        <v>44851</v>
      </c>
      <c r="J350" s="10">
        <f>(F355-F350)/F350</f>
        <v>4.5829188373682939E-2</v>
      </c>
      <c r="K350" s="10">
        <f>[1]SPX_20260526_MULT!J350</f>
        <v>1.8148677693955374E-2</v>
      </c>
      <c r="L350" s="10">
        <f>LN(F355/F350)</f>
        <v>4.4810052473906459E-2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-1.697605186955551E-2</v>
      </c>
      <c r="Q350" s="10">
        <f>[1]SPX_20260526_MULT!P350</f>
        <v>1.3701949281385883E-2</v>
      </c>
      <c r="R350" s="10">
        <f>LN(F1110/F1105)</f>
        <v>-1.7121796842362601E-2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3.6880100439422385E-3</v>
      </c>
      <c r="W350" s="10">
        <f>[1]SPX_20260526_MULT!V350</f>
        <v>9.5323722258558868E-3</v>
      </c>
      <c r="X350" s="10">
        <f>LN(F1236/F1231)</f>
        <v>3.6812260095087112E-3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114.08</v>
      </c>
      <c r="C351" s="5">
        <v>117.92</v>
      </c>
      <c r="D351" s="5">
        <v>113.59</v>
      </c>
      <c r="E351" s="5">
        <v>117.53</v>
      </c>
      <c r="F351" s="5">
        <v>109.22150000000001</v>
      </c>
      <c r="G351" s="7">
        <v>78100</v>
      </c>
      <c r="I351" s="4">
        <f>A356</f>
        <v>44852</v>
      </c>
      <c r="J351" s="10">
        <f>(F356-F351)/F351</f>
        <v>2.5099453862105891E-2</v>
      </c>
      <c r="K351" s="10">
        <f>[1]SPX_20260526_MULT!J351</f>
        <v>3.6541026166086399E-2</v>
      </c>
      <c r="L351" s="10">
        <f>LN(F356/F351)</f>
        <v>2.478963604159631E-2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-8.2224302713517824E-3</v>
      </c>
      <c r="Q351" s="10">
        <f>[1]SPX_20260526_MULT!P351</f>
        <v>4.2481703919892214E-3</v>
      </c>
      <c r="R351" s="10">
        <f>LN(F1111/F1106)</f>
        <v>-8.2564209031007613E-3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8.7726230933375445E-3</v>
      </c>
      <c r="W351" s="10">
        <f>[1]SPX_20260526_MULT!V351</f>
        <v>5.4756765242550279E-3</v>
      </c>
      <c r="X351" s="10">
        <f>LN(F1237/F1232)</f>
        <v>8.7343672088705058E-3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117.82</v>
      </c>
      <c r="C352" s="5">
        <v>117.82</v>
      </c>
      <c r="D352" s="5">
        <v>113.94</v>
      </c>
      <c r="E352" s="5">
        <v>114.16</v>
      </c>
      <c r="F352" s="5">
        <v>106.08969999999999</v>
      </c>
      <c r="G352" s="7">
        <v>48700</v>
      </c>
      <c r="I352" s="4">
        <f>A357</f>
        <v>44853</v>
      </c>
      <c r="J352" s="10">
        <f>(F357-F352)/F352</f>
        <v>5.3083381327310816E-2</v>
      </c>
      <c r="K352" s="10">
        <f>[1]SPX_20260526_MULT!J352</f>
        <v>3.3024576254602256E-2</v>
      </c>
      <c r="L352" s="10">
        <f>LN(F357/F352)</f>
        <v>5.1722414563261813E-2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-2.0742815821296313E-2</v>
      </c>
      <c r="Q352" s="10">
        <f>[1]SPX_20260526_MULT!P352</f>
        <v>1.6498559119109003E-2</v>
      </c>
      <c r="R352" s="10">
        <f>LN(F1112/F1107)</f>
        <v>-2.0960970053913234E-2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3.5545023696682693E-3</v>
      </c>
      <c r="W352" s="10">
        <f>[1]SPX_20260526_MULT!V352</f>
        <v>9.1108205899614551E-3</v>
      </c>
      <c r="X352" s="10">
        <f>LN(F1238/F1233)</f>
        <v>3.548200056097398E-3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111.83</v>
      </c>
      <c r="C353" s="5">
        <v>118.88</v>
      </c>
      <c r="D353" s="5">
        <v>111.79</v>
      </c>
      <c r="E353" s="5">
        <v>118.12</v>
      </c>
      <c r="F353" s="5">
        <v>109.7698</v>
      </c>
      <c r="G353" s="7">
        <v>110400</v>
      </c>
      <c r="I353" s="4">
        <f>A358</f>
        <v>44854</v>
      </c>
      <c r="J353" s="10">
        <f>(F358-F353)/F353</f>
        <v>-6.0107607010307399E-3</v>
      </c>
      <c r="K353" s="10">
        <f>[1]SPX_20260526_MULT!J353</f>
        <v>-1.1253409790795972E-3</v>
      </c>
      <c r="L353" s="10">
        <f>LN(F358/F353)</f>
        <v>-6.0288980391213984E-3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-1.1617600938134749E-2</v>
      </c>
      <c r="Q353" s="10">
        <f>[1]SPX_20260526_MULT!P353</f>
        <v>1.9159650695591789E-2</v>
      </c>
      <c r="R353" s="10">
        <f>LN(F1113/F1108)</f>
        <v>-1.1685612531432608E-2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2.4349083895853434E-2</v>
      </c>
      <c r="W353" s="10">
        <f>[1]SPX_20260526_MULT!V353</f>
        <v>1.0587471155546806E-2</v>
      </c>
      <c r="X353" s="10">
        <f>LN(F1239/F1234)</f>
        <v>2.4057370765393528E-2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119.18</v>
      </c>
      <c r="C354" s="5">
        <v>120.04</v>
      </c>
      <c r="D354" s="5">
        <v>115.7</v>
      </c>
      <c r="E354" s="5">
        <v>116.69</v>
      </c>
      <c r="F354" s="5">
        <v>108.4409</v>
      </c>
      <c r="G354" s="7">
        <v>87000</v>
      </c>
      <c r="I354" s="4">
        <f>A359</f>
        <v>44855</v>
      </c>
      <c r="J354" s="10">
        <f>(F359-F354)/F354</f>
        <v>2.3052187873763567E-2</v>
      </c>
      <c r="K354" s="10">
        <f>[1]SPX_20260526_MULT!J354</f>
        <v>4.7356009027007338E-2</v>
      </c>
      <c r="L354" s="10">
        <f>LN(F359/F354)</f>
        <v>2.2790500207650336E-2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-2.1144178465895811E-2</v>
      </c>
      <c r="Q354" s="10">
        <f>[1]SPX_20260526_MULT!P354</f>
        <v>2.0791031810685694E-2</v>
      </c>
      <c r="R354" s="10">
        <f>LN(F1114/F1109)</f>
        <v>-2.1370918457350088E-2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3.9313222079588803E-3</v>
      </c>
      <c r="W354" s="10">
        <f>[1]SPX_20260526_MULT!V354</f>
        <v>-2.7314756823643892E-4</v>
      </c>
      <c r="X354" s="10">
        <f>LN(F1240/F1235)</f>
        <v>3.9236147545254011E-3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117.35</v>
      </c>
      <c r="C355" s="5">
        <v>120.63</v>
      </c>
      <c r="D355" s="5">
        <v>117.35</v>
      </c>
      <c r="E355" s="5">
        <v>119.35</v>
      </c>
      <c r="F355" s="5">
        <v>110.9128</v>
      </c>
      <c r="G355" s="7">
        <v>60300</v>
      </c>
      <c r="I355" s="4">
        <f>A360</f>
        <v>44858</v>
      </c>
      <c r="J355" s="10">
        <f>(F360-F355)/F355</f>
        <v>-1.7590395337599512E-3</v>
      </c>
      <c r="K355" s="10">
        <f>[1]SPX_20260526_MULT!J355</f>
        <v>3.2461044875542105E-2</v>
      </c>
      <c r="L355" s="10">
        <f>LN(F360/F355)</f>
        <v>-1.7605884604827361E-3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-1.7415428002325664E-3</v>
      </c>
      <c r="Q355" s="10">
        <f>[1]SPX_20260526_MULT!P355</f>
        <v>2.3093083164303512E-2</v>
      </c>
      <c r="R355" s="10">
        <f>LN(F1115/F1110)</f>
        <v>-1.7430610488811148E-3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-1.3994214682198358E-2</v>
      </c>
      <c r="W355" s="10">
        <f>[1]SPX_20260526_MULT!V355</f>
        <v>1.4153663470734035E-2</v>
      </c>
      <c r="X355" s="10">
        <f>LN(F1241/F1236)</f>
        <v>-1.4093056934441711E-2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120.51</v>
      </c>
      <c r="C356" s="5">
        <v>121.51</v>
      </c>
      <c r="D356" s="5">
        <v>120</v>
      </c>
      <c r="E356" s="5">
        <v>120.48</v>
      </c>
      <c r="F356" s="5">
        <v>111.9629</v>
      </c>
      <c r="G356" s="7">
        <v>42300</v>
      </c>
      <c r="I356" s="4">
        <f>A361</f>
        <v>44859</v>
      </c>
      <c r="J356" s="10">
        <f>(F361-F356)/F356</f>
        <v>1.684933134100669E-2</v>
      </c>
      <c r="K356" s="10">
        <f>[1]SPX_20260526_MULT!J356</f>
        <v>3.7400765595513918E-2</v>
      </c>
      <c r="L356" s="10">
        <f>LN(F361/F356)</f>
        <v>1.670895598394042E-2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-2.2512608859756186E-2</v>
      </c>
      <c r="Q356" s="10">
        <f>[1]SPX_20260526_MULT!P356</f>
        <v>2.8538362070310117E-2</v>
      </c>
      <c r="R356" s="10">
        <f>LN(F1116/F1111)</f>
        <v>-2.276988629507478E-2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-5.4841742400501634E-3</v>
      </c>
      <c r="W356" s="10">
        <f>[1]SPX_20260526_MULT!V356</f>
        <v>9.0773583954769695E-3</v>
      </c>
      <c r="X356" s="10">
        <f>LN(F1242/F1237)</f>
        <v>-5.4992675317187822E-3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118.72</v>
      </c>
      <c r="C357" s="5">
        <v>120.61</v>
      </c>
      <c r="D357" s="5">
        <v>118.72</v>
      </c>
      <c r="E357" s="5">
        <v>120.22</v>
      </c>
      <c r="F357" s="5">
        <v>111.7213</v>
      </c>
      <c r="G357" s="7">
        <v>74100</v>
      </c>
      <c r="I357" s="4">
        <f>A362</f>
        <v>44860</v>
      </c>
      <c r="J357" s="10">
        <f>(F362-F357)/F357</f>
        <v>2.7199826711647598E-2</v>
      </c>
      <c r="K357" s="10">
        <f>[1]SPX_20260526_MULT!J357</f>
        <v>3.6653407069068916E-2</v>
      </c>
      <c r="L357" s="10">
        <f>LN(F362/F357)</f>
        <v>2.6836485253825388E-2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-1.3199699657771218E-2</v>
      </c>
      <c r="Q357" s="10">
        <f>[1]SPX_20260526_MULT!P357</f>
        <v>1.2450938384120548E-2</v>
      </c>
      <c r="R357" s="10">
        <f>LN(F1117/F1112)</f>
        <v>-1.3287589967203904E-2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-4.4864226682407964E-3</v>
      </c>
      <c r="W357" s="10">
        <f>[1]SPX_20260526_MULT!V357</f>
        <v>3.7413069374634409E-3</v>
      </c>
      <c r="X357" s="10">
        <f>LN(F1243/F1238)</f>
        <v>-4.4965168649565047E-3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120.14</v>
      </c>
      <c r="C358" s="5">
        <v>120.14</v>
      </c>
      <c r="D358" s="5">
        <v>116.7</v>
      </c>
      <c r="E358" s="5">
        <v>117.41</v>
      </c>
      <c r="F358" s="5">
        <v>109.11</v>
      </c>
      <c r="G358" s="7">
        <v>61700</v>
      </c>
      <c r="I358" s="4">
        <f>A363</f>
        <v>44861</v>
      </c>
      <c r="J358" s="10">
        <f>(F363-F358)/F358</f>
        <v>5.6298231142883376E-2</v>
      </c>
      <c r="K358" s="10">
        <f>[1]SPX_20260526_MULT!J358</f>
        <v>3.8605699196351109E-2</v>
      </c>
      <c r="L358" s="10">
        <f>LN(F363/F358)</f>
        <v>5.4770561267222212E-2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-3.4807201489963517E-2</v>
      </c>
      <c r="Q358" s="10">
        <f>[1]SPX_20260526_MULT!P358</f>
        <v>7.1425964250811736E-3</v>
      </c>
      <c r="R358" s="10">
        <f>LN(F1118/F1113)</f>
        <v>-3.5427406396645086E-2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-1.2708872675923782E-2</v>
      </c>
      <c r="W358" s="10">
        <f>[1]SPX_20260526_MULT!V358</f>
        <v>1.6868437744955389E-2</v>
      </c>
      <c r="X358" s="10">
        <f>LN(F1244/F1239)</f>
        <v>-1.2790321213505068E-2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118.71</v>
      </c>
      <c r="C359" s="5">
        <v>120.55</v>
      </c>
      <c r="D359" s="5">
        <v>117.51</v>
      </c>
      <c r="E359" s="5">
        <v>119.38</v>
      </c>
      <c r="F359" s="5">
        <v>110.94070000000001</v>
      </c>
      <c r="G359" s="7">
        <v>41000</v>
      </c>
      <c r="I359" s="4">
        <f>A364</f>
        <v>44862</v>
      </c>
      <c r="J359" s="10">
        <f>(F364-F359)/F359</f>
        <v>5.7044889747405542E-2</v>
      </c>
      <c r="K359" s="10">
        <f>[1]SPX_20260526_MULT!J359</f>
        <v>3.9520378389181307E-2</v>
      </c>
      <c r="L359" s="10">
        <f>LN(F364/F359)</f>
        <v>5.5477174999946338E-2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-1.4754729715705833E-2</v>
      </c>
      <c r="Q359" s="10">
        <f>[1]SPX_20260526_MULT!P359</f>
        <v>-3.373012311771369E-3</v>
      </c>
      <c r="R359" s="10">
        <f>LN(F1119/F1114)</f>
        <v>-1.4864663441972866E-2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5.5941820506673293E-3</v>
      </c>
      <c r="W359" s="10">
        <f>[1]SPX_20260526_MULT!V359</f>
        <v>3.2114139473675106E-2</v>
      </c>
      <c r="X359" s="10">
        <f>LN(F1245/F1240)</f>
        <v>5.5785927269129685E-3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119.67</v>
      </c>
      <c r="C360" s="5">
        <v>119.8</v>
      </c>
      <c r="D360" s="5">
        <v>118.53</v>
      </c>
      <c r="E360" s="5">
        <v>119.14</v>
      </c>
      <c r="F360" s="5">
        <v>110.71769999999999</v>
      </c>
      <c r="G360" s="7">
        <v>52000</v>
      </c>
      <c r="I360" s="4">
        <f>A365</f>
        <v>44865</v>
      </c>
      <c r="J360" s="10">
        <f>(F365-F360)/F360</f>
        <v>4.3981224320953222E-2</v>
      </c>
      <c r="K360" s="10">
        <f>[1]SPX_20260526_MULT!J360</f>
        <v>1.9655837516371032E-2</v>
      </c>
      <c r="L360" s="10">
        <f>LN(F365/F360)</f>
        <v>4.3041504931823238E-2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-1.2146885290152613E-3</v>
      </c>
      <c r="Q360" s="10">
        <f>[1]SPX_20260526_MULT!P360</f>
        <v>-1.7318560921469325E-2</v>
      </c>
      <c r="R360" s="10">
        <f>LN(F1120/F1115)</f>
        <v>-1.2154268610827786E-3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8.8011417697430976E-3</v>
      </c>
      <c r="W360" s="10">
        <f>[1]SPX_20260526_MULT!V360</f>
        <v>1.77692781052954E-2</v>
      </c>
      <c r="X360" s="10">
        <f>LN(F1246/F1241)</f>
        <v>8.7626374777489812E-3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119.1</v>
      </c>
      <c r="C361" s="5">
        <v>122.56</v>
      </c>
      <c r="D361" s="5">
        <v>119.1</v>
      </c>
      <c r="E361" s="5">
        <v>122.51</v>
      </c>
      <c r="F361" s="5">
        <v>113.8494</v>
      </c>
      <c r="G361" s="7">
        <v>87100</v>
      </c>
      <c r="I361" s="4">
        <f>A366</f>
        <v>44866</v>
      </c>
      <c r="J361" s="10">
        <f>(F366-F361)/F361</f>
        <v>1.1264881501351775E-2</v>
      </c>
      <c r="K361" s="10">
        <f>[1]SPX_20260526_MULT!J361</f>
        <v>-7.7997256414108625E-4</v>
      </c>
      <c r="L361" s="10">
        <f>LN(F366/F361)</f>
        <v>1.1201905229234589E-2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1.4083211110543063E-2</v>
      </c>
      <c r="Q361" s="10">
        <f>[1]SPX_20260526_MULT!P361</f>
        <v>-1.368530165589015E-2</v>
      </c>
      <c r="R361" s="10">
        <f>LN(F1121/F1116)</f>
        <v>1.398496404126446E-2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-4.0964235071687099E-3</v>
      </c>
      <c r="W361" s="10">
        <f>[1]SPX_20260526_MULT!V361</f>
        <v>2.3348547142391134E-2</v>
      </c>
      <c r="X361" s="10">
        <f>LN(F1247/F1242)</f>
        <v>-4.1048368341712951E-3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123.12</v>
      </c>
      <c r="C362" s="5">
        <v>124.47</v>
      </c>
      <c r="D362" s="5">
        <v>121.55</v>
      </c>
      <c r="E362" s="5">
        <v>123.49</v>
      </c>
      <c r="F362" s="5">
        <v>114.76009999999999</v>
      </c>
      <c r="G362" s="7">
        <v>116000</v>
      </c>
      <c r="I362" s="4">
        <f>A367</f>
        <v>44867</v>
      </c>
      <c r="J362" s="10">
        <f>(F367-F362)/F362</f>
        <v>2.9156475116352189E-3</v>
      </c>
      <c r="K362" s="10">
        <f>[1]SPX_20260526_MULT!J362</f>
        <v>-1.8511512073526092E-2</v>
      </c>
      <c r="L362" s="10">
        <f>LN(F367/F362)</f>
        <v>2.9114052553780006E-3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3.5464348963471372E-2</v>
      </c>
      <c r="Q362" s="10">
        <f>[1]SPX_20260526_MULT!P362</f>
        <v>-1.4953813939317348E-2</v>
      </c>
      <c r="R362" s="10">
        <f>LN(F1122/F1117)</f>
        <v>3.4849972447172355E-2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-7.2738772928526377E-3</v>
      </c>
      <c r="W362" s="10">
        <f>[1]SPX_20260526_MULT!V362</f>
        <v>2.9454223518383466E-2</v>
      </c>
      <c r="X362" s="10">
        <f>LN(F1248/F1243)</f>
        <v>-7.300460927463821E-3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123.64</v>
      </c>
      <c r="C363" s="5">
        <v>125.8</v>
      </c>
      <c r="D363" s="5">
        <v>123.19</v>
      </c>
      <c r="E363" s="5">
        <v>124.02</v>
      </c>
      <c r="F363" s="5">
        <v>115.2527</v>
      </c>
      <c r="G363" s="7">
        <v>50800</v>
      </c>
      <c r="I363" s="4">
        <f>A368</f>
        <v>44868</v>
      </c>
      <c r="J363" s="10">
        <f>(F368-F363)/F363</f>
        <v>-0.11731959424811739</v>
      </c>
      <c r="K363" s="10">
        <f>[1]SPX_20260526_MULT!J363</f>
        <v>-2.2958553305492096E-2</v>
      </c>
      <c r="L363" s="10">
        <f>LN(F368/F363)</f>
        <v>-0.12479208528561798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6.6939513196052458E-2</v>
      </c>
      <c r="Q363" s="10">
        <f>[1]SPX_20260526_MULT!P363</f>
        <v>-1.628613150825621E-2</v>
      </c>
      <c r="R363" s="10">
        <f>LN(F1123/F1118)</f>
        <v>6.4794282049259772E-2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2.383790226460162E-3</v>
      </c>
      <c r="W363" s="10">
        <f>[1]SPX_20260526_MULT!V363</f>
        <v>1.9525086179366744E-2</v>
      </c>
      <c r="X363" s="10">
        <f>LN(F1249/F1244)</f>
        <v>2.3809535057418754E-3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124.95</v>
      </c>
      <c r="C364" s="5">
        <v>126.85</v>
      </c>
      <c r="D364" s="5">
        <v>124.5</v>
      </c>
      <c r="E364" s="5">
        <v>126.19</v>
      </c>
      <c r="F364" s="5">
        <v>117.2693</v>
      </c>
      <c r="G364" s="7">
        <v>103400</v>
      </c>
      <c r="I364" s="4">
        <f>A369</f>
        <v>44869</v>
      </c>
      <c r="J364" s="10">
        <f>(F369-F364)/F364</f>
        <v>-0.14755524250592444</v>
      </c>
      <c r="K364" s="10">
        <f>[1]SPX_20260526_MULT!J364</f>
        <v>-3.3455034440510151E-2</v>
      </c>
      <c r="L364" s="10">
        <f>LN(F369/F364)</f>
        <v>-0.15964687251757412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3.0569324408567886E-2</v>
      </c>
      <c r="Q364" s="10">
        <f>[1]SPX_20260526_MULT!P364</f>
        <v>-2.8517345273918388E-3</v>
      </c>
      <c r="R364" s="10">
        <f>LN(F1124/F1119)</f>
        <v>3.0111391680114678E-2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4.5299213224191956E-3</v>
      </c>
      <c r="W364" s="10">
        <f>[1]SPX_20260526_MULT!V364</f>
        <v>1.0744815108184829E-2</v>
      </c>
      <c r="X364" s="10">
        <f>LN(F1250/F1245)</f>
        <v>4.5196921088806246E-3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125.8</v>
      </c>
      <c r="C365" s="5">
        <v>126.12</v>
      </c>
      <c r="D365" s="5">
        <v>124.27</v>
      </c>
      <c r="E365" s="5">
        <v>124.38</v>
      </c>
      <c r="F365" s="5">
        <v>115.5872</v>
      </c>
      <c r="G365" s="7">
        <v>72000</v>
      </c>
      <c r="I365" s="4">
        <f>A370</f>
        <v>44872</v>
      </c>
      <c r="J365" s="10">
        <f>(F370-F365)/F365</f>
        <v>-0.14576267960466208</v>
      </c>
      <c r="K365" s="10">
        <f>[1]SPX_20260526_MULT!J365</f>
        <v>-1.6833764637213994E-2</v>
      </c>
      <c r="L365" s="10">
        <f>LN(F370/F365)</f>
        <v>-0.15754623106401353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2.5524893777438596E-2</v>
      </c>
      <c r="Q365" s="10">
        <f>[1]SPX_20260526_MULT!P365</f>
        <v>1.1084626446962054E-2</v>
      </c>
      <c r="R365" s="10">
        <f>LN(F1125/F1120)</f>
        <v>2.5204573006454394E-2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2.6723257093451951E-3</v>
      </c>
      <c r="W365" s="10">
        <f>[1]SPX_20260526_MULT!V365</f>
        <v>2.2370460451267421E-2</v>
      </c>
      <c r="X365" s="10">
        <f>LN(F1251/F1246)</f>
        <v>2.6687613955896283E-3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125.22</v>
      </c>
      <c r="C366" s="5">
        <v>126.37</v>
      </c>
      <c r="D366" s="5">
        <v>123.54</v>
      </c>
      <c r="E366" s="5">
        <v>123.89</v>
      </c>
      <c r="F366" s="5">
        <v>115.1319</v>
      </c>
      <c r="G366" s="7">
        <v>65300</v>
      </c>
      <c r="I366" s="4">
        <f>A371</f>
        <v>44873</v>
      </c>
      <c r="J366" s="10">
        <f>(F371-F366)/F366</f>
        <v>-0.12955054159620405</v>
      </c>
      <c r="K366" s="10">
        <f>[1]SPX_20260526_MULT!J366</f>
        <v>-7.2586289966902664E-3</v>
      </c>
      <c r="L366" s="10">
        <f>LN(F371/F366)</f>
        <v>-0.13874558188014721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3.3914104225459131E-2</v>
      </c>
      <c r="Q366" s="10">
        <f>[1]SPX_20260526_MULT!P366</f>
        <v>8.0381943678094828E-3</v>
      </c>
      <c r="R366" s="10">
        <f>LN(F1126/F1121)</f>
        <v>3.3351701286936264E-2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-1.3051732320835356E-2</v>
      </c>
      <c r="W366" s="10">
        <f>[1]SPX_20260526_MULT!V366</f>
        <v>1.2931594500607258E-3</v>
      </c>
      <c r="X366" s="10">
        <f>LN(F1252/F1247)</f>
        <v>-1.3137654621222702E-2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123.49</v>
      </c>
      <c r="C367" s="5">
        <v>126.57</v>
      </c>
      <c r="D367" s="5">
        <v>122.52</v>
      </c>
      <c r="E367" s="5">
        <v>123.85</v>
      </c>
      <c r="F367" s="5">
        <v>115.0947</v>
      </c>
      <c r="G367" s="7">
        <v>78100</v>
      </c>
      <c r="I367" s="4">
        <f>A372</f>
        <v>44874</v>
      </c>
      <c r="J367" s="10">
        <f>(F372-F367)/F367</f>
        <v>-0.128462040389349</v>
      </c>
      <c r="K367" s="10">
        <f>[1]SPX_20260526_MULT!J367</f>
        <v>-2.9576375434580233E-3</v>
      </c>
      <c r="L367" s="10">
        <f>LN(F372/F367)</f>
        <v>-0.13749585833189687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5.6327507257289949E-3</v>
      </c>
      <c r="Q367" s="10">
        <f>[1]SPX_20260526_MULT!P367</f>
        <v>2.5549974571150574E-3</v>
      </c>
      <c r="R367" s="10">
        <f>LN(F1127/F1122)</f>
        <v>5.6169461065717968E-3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1.0114686205797993E-2</v>
      </c>
      <c r="W367" s="10">
        <f>[1]SPX_20260526_MULT!V367</f>
        <v>-1.3206809668490818E-3</v>
      </c>
      <c r="X367" s="10">
        <f>LN(F1253/F1248)</f>
        <v>1.0063875105585292E-2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117.66</v>
      </c>
      <c r="C368" s="5">
        <v>117.66</v>
      </c>
      <c r="D368" s="5">
        <v>107.44</v>
      </c>
      <c r="E368" s="5">
        <v>109.47</v>
      </c>
      <c r="F368" s="5">
        <v>101.7313</v>
      </c>
      <c r="G368" s="7">
        <v>104300</v>
      </c>
      <c r="I368" s="4">
        <f>A373</f>
        <v>44875</v>
      </c>
      <c r="J368" s="10">
        <f>(F373-F368)/F368</f>
        <v>6.3942955609531567E-3</v>
      </c>
      <c r="K368" s="10">
        <f>[1]SPX_20260526_MULT!J368</f>
        <v>6.3571827757590335E-2</v>
      </c>
      <c r="L368" s="10">
        <f>LN(F373/F368)</f>
        <v>6.3739387851699386E-3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-8.9839790296915405E-3</v>
      </c>
      <c r="Q368" s="10">
        <f>[1]SPX_20260526_MULT!P368</f>
        <v>7.8916005199034195E-4</v>
      </c>
      <c r="R368" s="10">
        <f>LN(F1128/F1123)</f>
        <v>-9.0245783142997808E-3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1.2445501387237361E-2</v>
      </c>
      <c r="W368" s="10">
        <f>[1]SPX_20260526_MULT!V368</f>
        <v>-6.3972806976545712E-3</v>
      </c>
      <c r="X368" s="10">
        <f>LN(F1254/F1249)</f>
        <v>1.2368692759514424E-2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109.02</v>
      </c>
      <c r="C369" s="5">
        <v>109.02</v>
      </c>
      <c r="D369" s="5">
        <v>106.16</v>
      </c>
      <c r="E369" s="5">
        <v>107.57</v>
      </c>
      <c r="F369" s="5">
        <v>99.965599999999995</v>
      </c>
      <c r="G369" s="7">
        <v>97800</v>
      </c>
      <c r="I369" s="4">
        <f>A374</f>
        <v>44876</v>
      </c>
      <c r="J369" s="10">
        <f>(F374-F369)/F369</f>
        <v>2.7052305993261718E-2</v>
      </c>
      <c r="K369" s="10">
        <f>[1]SPX_20260526_MULT!J369</f>
        <v>5.8978106642267013E-2</v>
      </c>
      <c r="L369" s="10">
        <f>LN(F374/F369)</f>
        <v>2.669286050952956E-2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7.790396689422067E-3</v>
      </c>
      <c r="Q369" s="10">
        <f>[1]SPX_20260526_MULT!P369</f>
        <v>-2.3420656386654273E-2</v>
      </c>
      <c r="R369" s="10">
        <f>LN(F1129/F1124)</f>
        <v>7.7602082344608572E-3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4.3512658227847873E-3</v>
      </c>
      <c r="W369" s="10">
        <f>[1]SPX_20260526_MULT!V369</f>
        <v>-1.5160018967117375E-3</v>
      </c>
      <c r="X369" s="10">
        <f>LN(F1255/F1250)</f>
        <v>4.3418264379304723E-3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107.17</v>
      </c>
      <c r="C370" s="5">
        <v>108.42</v>
      </c>
      <c r="D370" s="5">
        <v>105.79</v>
      </c>
      <c r="E370" s="5">
        <v>106.25</v>
      </c>
      <c r="F370" s="5">
        <v>98.738900000000001</v>
      </c>
      <c r="G370" s="7">
        <v>89700</v>
      </c>
      <c r="I370" s="4">
        <f>A375</f>
        <v>44879</v>
      </c>
      <c r="J370" s="10">
        <f>(F375-F370)/F370</f>
        <v>3.9152755398328278E-2</v>
      </c>
      <c r="K370" s="10">
        <f>[1]SPX_20260526_MULT!J370</f>
        <v>3.9521382788693868E-2</v>
      </c>
      <c r="L370" s="10">
        <f>LN(F375/F370)</f>
        <v>3.8405722868062805E-2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7.2591205054433226E-3</v>
      </c>
      <c r="Q370" s="10">
        <f>[1]SPX_20260526_MULT!P370</f>
        <v>-3.3489581464251406E-2</v>
      </c>
      <c r="R370" s="10">
        <f>LN(F1130/F1125)</f>
        <v>7.2328999060494196E-3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-4.3113584698596628E-3</v>
      </c>
      <c r="W370" s="10">
        <f>[1]SPX_20260526_MULT!V370</f>
        <v>-7.4020796979359553E-3</v>
      </c>
      <c r="X370" s="10">
        <f>LN(F1256/F1251)</f>
        <v>-4.3206791753698298E-3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107.3</v>
      </c>
      <c r="C371" s="5">
        <v>109.21</v>
      </c>
      <c r="D371" s="5">
        <v>105.88</v>
      </c>
      <c r="E371" s="5">
        <v>107.84</v>
      </c>
      <c r="F371" s="5">
        <v>100.2165</v>
      </c>
      <c r="G371" s="7">
        <v>165200</v>
      </c>
      <c r="I371" s="4">
        <f>A376</f>
        <v>44880</v>
      </c>
      <c r="J371" s="10">
        <f>(F376-F371)/F371</f>
        <v>3.5979105237161538E-2</v>
      </c>
      <c r="K371" s="10">
        <f>[1]SPX_20260526_MULT!J371</f>
        <v>4.2741691259088957E-2</v>
      </c>
      <c r="L371" s="10">
        <f>LN(F376/F371)</f>
        <v>3.5346974943902133E-2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5.8624763262014852E-3</v>
      </c>
      <c r="Q371" s="10">
        <f>[1]SPX_20260526_MULT!P371</f>
        <v>-3.0471776498218819E-2</v>
      </c>
      <c r="R371" s="10">
        <f>LN(F1131/F1126)</f>
        <v>5.8453588796986561E-3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1.4025807485773823E-2</v>
      </c>
      <c r="W371" s="10">
        <f>[1]SPX_20260526_MULT!V371</f>
        <v>8.769142486032477E-3</v>
      </c>
      <c r="X371" s="10">
        <f>LN(F1257/F1252)</f>
        <v>1.392835601451803E-2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108.86</v>
      </c>
      <c r="C372" s="5">
        <v>109.48</v>
      </c>
      <c r="D372" s="5">
        <v>107.7</v>
      </c>
      <c r="E372" s="5">
        <v>107.94</v>
      </c>
      <c r="F372" s="5">
        <v>100.3094</v>
      </c>
      <c r="G372" s="7">
        <v>63300</v>
      </c>
      <c r="I372" s="4">
        <f>A377</f>
        <v>44881</v>
      </c>
      <c r="J372" s="10">
        <f>(F377-F372)/F372</f>
        <v>4.6877959593019283E-2</v>
      </c>
      <c r="K372" s="10">
        <f>[1]SPX_20260526_MULT!J372</f>
        <v>5.6080023686898656E-2</v>
      </c>
      <c r="L372" s="10">
        <f>LN(F377/F372)</f>
        <v>4.5812363101226945E-2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2.2406311994419906E-2</v>
      </c>
      <c r="Q372" s="10">
        <f>[1]SPX_20260526_MULT!P372</f>
        <v>-2.9496206168878786E-2</v>
      </c>
      <c r="R372" s="10">
        <f>LN(F1132/F1127)</f>
        <v>2.2158978325538523E-2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-4.854368932038871E-3</v>
      </c>
      <c r="W372" s="10">
        <f>[1]SPX_20260526_MULT!V372</f>
        <v>2.2507771725921135E-2</v>
      </c>
      <c r="X372" s="10">
        <f>LN(F1258/F1254)</f>
        <v>-4.8661896511728994E-3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110.06</v>
      </c>
      <c r="C373" s="5">
        <v>111.37</v>
      </c>
      <c r="D373" s="5">
        <v>109</v>
      </c>
      <c r="E373" s="5">
        <v>110.17</v>
      </c>
      <c r="F373" s="5">
        <v>102.3818</v>
      </c>
      <c r="G373" s="7">
        <v>99000</v>
      </c>
      <c r="I373" s="4">
        <f>A378</f>
        <v>44882</v>
      </c>
      <c r="J373" s="10">
        <f>(F378-F373)/F373</f>
        <v>3.2131687467889768E-2</v>
      </c>
      <c r="K373" s="10">
        <f>[1]SPX_20260526_MULT!J373</f>
        <v>-2.4795455814409133E-3</v>
      </c>
      <c r="L373" s="10">
        <f>LN(F378/F373)</f>
        <v>3.1626263054207994E-2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1.902229218282837E-2</v>
      </c>
      <c r="Q373" s="10">
        <f>[1]SPX_20260526_MULT!P373</f>
        <v>-1.9470977151709416E-2</v>
      </c>
      <c r="R373" s="10">
        <f>LN(F1133/F1128)</f>
        <v>1.8843630530081614E-2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110.09</v>
      </c>
      <c r="C374" s="5">
        <v>111.33</v>
      </c>
      <c r="D374" s="5">
        <v>108.81</v>
      </c>
      <c r="E374" s="5">
        <v>110.48</v>
      </c>
      <c r="F374" s="5">
        <v>102.6699</v>
      </c>
      <c r="G374" s="7">
        <v>58800</v>
      </c>
      <c r="I374" s="4">
        <f>A379</f>
        <v>44883</v>
      </c>
      <c r="J374" s="10">
        <f>(F379-F374)/F374</f>
        <v>5.6298876301623044E-2</v>
      </c>
      <c r="K374" s="10">
        <f>[1]SPX_20260526_MULT!J374</f>
        <v>-6.9096630020978314E-3</v>
      </c>
      <c r="L374" s="10">
        <f>LN(F379/F374)</f>
        <v>5.4771172040319713E-2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2.2150070578230621E-2</v>
      </c>
      <c r="Q374" s="10">
        <f>[1]SPX_20260526_MULT!P374</f>
        <v>4.9022615546028383E-3</v>
      </c>
      <c r="R374" s="10">
        <f>LN(F1134/F1129)</f>
        <v>2.1908321097677205E-2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111.5</v>
      </c>
      <c r="C375" s="5">
        <v>111.89</v>
      </c>
      <c r="D375" s="5">
        <v>110.03</v>
      </c>
      <c r="E375" s="5">
        <v>110.41</v>
      </c>
      <c r="F375" s="5">
        <v>102.6048</v>
      </c>
      <c r="G375" s="7">
        <v>64800</v>
      </c>
      <c r="I375" s="4">
        <f>A380</f>
        <v>44886</v>
      </c>
      <c r="J375" s="10">
        <f>(F380-F375)/F375</f>
        <v>7.3272400511477084E-2</v>
      </c>
      <c r="K375" s="10">
        <f>[1]SPX_20260526_MULT!J375</f>
        <v>-1.8472676732579816E-3</v>
      </c>
      <c r="L375" s="10">
        <f>LN(F380/F375)</f>
        <v>7.0712299566942333E-2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8.8985019269434574E-3</v>
      </c>
      <c r="Q375" s="10">
        <f>[1]SPX_20260526_MULT!P375</f>
        <v>2.2450191994650114E-2</v>
      </c>
      <c r="R375" s="10">
        <f>LN(F1135/F1130)</f>
        <v>8.8591435732721848E-3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111.14</v>
      </c>
      <c r="C376" s="5">
        <v>111.97</v>
      </c>
      <c r="D376" s="5">
        <v>109.96</v>
      </c>
      <c r="E376" s="5">
        <v>111.72</v>
      </c>
      <c r="F376" s="5">
        <v>103.8222</v>
      </c>
      <c r="G376" s="7">
        <v>59400</v>
      </c>
      <c r="I376" s="4">
        <f>A381</f>
        <v>44887</v>
      </c>
      <c r="J376" s="10">
        <f>(F381-F376)/F376</f>
        <v>6.1761357397550801E-2</v>
      </c>
      <c r="K376" s="10">
        <f>[1]SPX_20260526_MULT!J376</f>
        <v>2.9686627101532699E-3</v>
      </c>
      <c r="L376" s="10">
        <f>LN(F381/F376)</f>
        <v>5.9929187020103386E-2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2.0953125221376521E-2</v>
      </c>
      <c r="Q376" s="10">
        <f>[1]SPX_20260526_MULT!P376</f>
        <v>2.5661786959007719E-2</v>
      </c>
      <c r="R376" s="10">
        <f>LN(F1136/F1131)</f>
        <v>2.0736627473731024E-2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112.02</v>
      </c>
      <c r="C377" s="5">
        <v>113.26</v>
      </c>
      <c r="D377" s="5">
        <v>110.07</v>
      </c>
      <c r="E377" s="5">
        <v>113</v>
      </c>
      <c r="F377" s="5">
        <v>105.0117</v>
      </c>
      <c r="G377" s="7">
        <v>71900</v>
      </c>
      <c r="I377" s="4">
        <f>A382</f>
        <v>44888</v>
      </c>
      <c r="J377" s="10">
        <f>(F382-F377)/F377</f>
        <v>5.4601534876589961E-2</v>
      </c>
      <c r="K377" s="10">
        <f>[1]SPX_20260526_MULT!J377</f>
        <v>1.7295688834214559E-2</v>
      </c>
      <c r="L377" s="10">
        <f>LN(F382/F377)</f>
        <v>5.3163003524314939E-2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1.3999846706248055E-2</v>
      </c>
      <c r="Q377" s="10">
        <f>[1]SPX_20260526_MULT!P377</f>
        <v>3.7270932190691358E-2</v>
      </c>
      <c r="R377" s="10">
        <f>LN(F1137/F1133)</f>
        <v>1.3902753991709873E-2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111.75</v>
      </c>
      <c r="C378" s="5">
        <v>114.34</v>
      </c>
      <c r="D378" s="5">
        <v>111.5</v>
      </c>
      <c r="E378" s="5">
        <v>113.71</v>
      </c>
      <c r="F378" s="5">
        <v>105.67149999999999</v>
      </c>
      <c r="G378" s="7">
        <v>81000</v>
      </c>
      <c r="I378" s="4">
        <f>A383</f>
        <v>44890</v>
      </c>
      <c r="J378" s="10">
        <f>(F383-F379)/F379</f>
        <v>2.502164589981936E-2</v>
      </c>
      <c r="K378" s="10">
        <f>[1]SPX_20260526_MULT!J378</f>
        <v>1.5327815134949005E-2</v>
      </c>
      <c r="L378" s="10">
        <f>LN(F383/F379)</f>
        <v>2.4713730318433998E-2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-5.0175212695275639E-3</v>
      </c>
      <c r="Q378" s="10">
        <f>[1]SPX_20260526_MULT!P378</f>
        <v>1.6033985729800696E-2</v>
      </c>
      <c r="R378" s="10">
        <f>LN(F1138/F1134)</f>
        <v>-5.0301512946982416E-3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114.98</v>
      </c>
      <c r="C379" s="5">
        <v>117.2</v>
      </c>
      <c r="D379" s="5">
        <v>114.64</v>
      </c>
      <c r="E379" s="5">
        <v>116.7</v>
      </c>
      <c r="F379" s="5">
        <v>108.45010000000001</v>
      </c>
      <c r="G379" s="7">
        <v>63600</v>
      </c>
      <c r="I379" s="4">
        <f>A384</f>
        <v>44893</v>
      </c>
      <c r="J379" s="10">
        <f>(F384-F380)/F380</f>
        <v>-2.4472657367360273E-3</v>
      </c>
      <c r="K379" s="10">
        <f>[1]SPX_20260526_MULT!J379</f>
        <v>3.544357725544128E-3</v>
      </c>
      <c r="L379" s="10">
        <f>LN(F384/F380)</f>
        <v>-2.4502651861616504E-3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-2.769921472969368E-2</v>
      </c>
      <c r="Q379" s="10">
        <f>[1]SPX_20260526_MULT!P379</f>
        <v>9.3838792497632408E-3</v>
      </c>
      <c r="R379" s="10">
        <f>LN(F1139/F1135)</f>
        <v>-2.8090072524862425E-2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117.01</v>
      </c>
      <c r="C380" s="5">
        <v>118.9</v>
      </c>
      <c r="D380" s="5">
        <v>117.01</v>
      </c>
      <c r="E380" s="5">
        <v>118.5</v>
      </c>
      <c r="F380" s="5">
        <v>110.1229</v>
      </c>
      <c r="G380" s="7">
        <v>106900</v>
      </c>
      <c r="I380" s="4">
        <f>A385</f>
        <v>44894</v>
      </c>
      <c r="J380" s="10">
        <f>(F385-F381)/F381</f>
        <v>-2.2171844723607077E-2</v>
      </c>
      <c r="K380" s="10">
        <f>[1]SPX_20260526_MULT!J380</f>
        <v>-1.147727754966117E-2</v>
      </c>
      <c r="L380" s="10">
        <f>LN(F385/F381)</f>
        <v>-2.2421334737528557E-2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-5.2535898447200295E-2</v>
      </c>
      <c r="Q380" s="10">
        <f>[1]SPX_20260526_MULT!P380</f>
        <v>5.4472956098659585E-3</v>
      </c>
      <c r="R380" s="10">
        <f>LN(F1140/F1136)</f>
        <v>-5.396623028652605E-2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119.6</v>
      </c>
      <c r="C381" s="5">
        <v>119.87</v>
      </c>
      <c r="D381" s="5">
        <v>116.91</v>
      </c>
      <c r="E381" s="5">
        <v>118.62</v>
      </c>
      <c r="F381" s="5">
        <v>110.23439999999999</v>
      </c>
      <c r="G381" s="7">
        <v>79900</v>
      </c>
      <c r="I381" s="4">
        <f>A386</f>
        <v>44895</v>
      </c>
      <c r="J381" s="10">
        <f>(F386-F382)/F382</f>
        <v>4.6990622643809012E-3</v>
      </c>
      <c r="K381" s="10">
        <f>[1]SPX_20260526_MULT!J381</f>
        <v>1.3123091133922233E-2</v>
      </c>
      <c r="L381" s="10">
        <f>LN(F386/F382)</f>
        <v>4.6880561368166981E-3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-6.8434199570533275E-2</v>
      </c>
      <c r="Q381" s="10">
        <f>[1]SPX_20260526_MULT!P381</f>
        <v>6.5335019402769133E-3</v>
      </c>
      <c r="R381" s="10">
        <f>LN(F1141/F1136)</f>
        <v>-7.0888452219580581E-2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118.36</v>
      </c>
      <c r="C382" s="5">
        <v>119.74</v>
      </c>
      <c r="D382" s="5">
        <v>116.97</v>
      </c>
      <c r="E382" s="5">
        <v>119.17</v>
      </c>
      <c r="F382" s="5">
        <v>110.74550000000001</v>
      </c>
      <c r="G382" s="7">
        <v>137400</v>
      </c>
      <c r="I382" s="4">
        <f>A387</f>
        <v>44896</v>
      </c>
      <c r="J382" s="10">
        <f>(F387-F382)/F382</f>
        <v>-8.3913116108556285E-3</v>
      </c>
      <c r="K382" s="10">
        <f>[1]SPX_20260526_MULT!J382</f>
        <v>1.2244081584004928E-2</v>
      </c>
      <c r="L382" s="10">
        <f>LN(F387/F382)</f>
        <v>-8.4267168696284048E-3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-7.1336058400951308E-2</v>
      </c>
      <c r="Q382" s="10">
        <f>[1]SPX_20260526_MULT!P382</f>
        <v>3.1113769306982371E-3</v>
      </c>
      <c r="R382" s="10">
        <f>LN(F1142/F1137)</f>
        <v>-7.4008347702042288E-2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119.85</v>
      </c>
      <c r="C383" s="5">
        <v>120.24</v>
      </c>
      <c r="D383" s="5">
        <v>119</v>
      </c>
      <c r="E383" s="5">
        <v>119.62</v>
      </c>
      <c r="F383" s="5">
        <v>111.16370000000001</v>
      </c>
      <c r="G383" s="7">
        <v>22700</v>
      </c>
      <c r="I383" s="4">
        <f>A388</f>
        <v>44897</v>
      </c>
      <c r="J383" s="10">
        <f>(F388-F383)/F383</f>
        <v>-2.2571217042973591E-2</v>
      </c>
      <c r="K383" s="10">
        <f>[1]SPX_20260526_MULT!J383</f>
        <v>1.1321048271759136E-2</v>
      </c>
      <c r="L383" s="10">
        <f>LN(F388/F383)</f>
        <v>-2.2829846086713498E-2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-7.9003253792089764E-2</v>
      </c>
      <c r="Q383" s="10">
        <f>[1]SPX_20260526_MULT!P383</f>
        <v>4.9731015037232399E-3</v>
      </c>
      <c r="R383" s="10">
        <f>LN(F1143/F1138)</f>
        <v>-8.2298775623504891E-2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116.74</v>
      </c>
      <c r="C384" s="5">
        <v>119.08</v>
      </c>
      <c r="D384" s="5">
        <v>116.74</v>
      </c>
      <c r="E384" s="5">
        <v>118.21</v>
      </c>
      <c r="F384" s="5">
        <v>109.85339999999999</v>
      </c>
      <c r="G384" s="7">
        <v>59900</v>
      </c>
      <c r="I384" s="4">
        <f>A389</f>
        <v>44900</v>
      </c>
      <c r="J384" s="10">
        <f>(F389-F384)/F384</f>
        <v>-5.1605139212804498E-3</v>
      </c>
      <c r="K384" s="10">
        <f>[1]SPX_20260526_MULT!J384</f>
        <v>8.8044220852087195E-3</v>
      </c>
      <c r="L384" s="10">
        <f>LN(F389/F384)</f>
        <v>-5.1738753609995598E-3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-5.7500214052610743E-2</v>
      </c>
      <c r="Q384" s="10">
        <f>[1]SPX_20260526_MULT!P384</f>
        <v>1.6311460408332124E-3</v>
      </c>
      <c r="R384" s="10">
        <f>LN(F1144/F1139)</f>
        <v>-5.9219586771520345E-2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117</v>
      </c>
      <c r="C385" s="5">
        <v>118.73</v>
      </c>
      <c r="D385" s="5">
        <v>115.68</v>
      </c>
      <c r="E385" s="5">
        <v>115.99</v>
      </c>
      <c r="F385" s="5">
        <v>107.7903</v>
      </c>
      <c r="G385" s="7">
        <v>59400</v>
      </c>
      <c r="I385" s="4">
        <f>A390</f>
        <v>44901</v>
      </c>
      <c r="J385" s="10">
        <f>(F390-F385)/F385</f>
        <v>3.3623619193934806E-2</v>
      </c>
      <c r="K385" s="10">
        <f>[1]SPX_20260526_MULT!J385</f>
        <v>-4.1362887419057774E-3</v>
      </c>
      <c r="L385" s="10">
        <f>LN(F390/F385)</f>
        <v>3.3070705172432151E-2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-3.0051394877163438E-2</v>
      </c>
      <c r="Q385" s="10">
        <f>[1]SPX_20260526_MULT!P385</f>
        <v>5.3958408403309722E-3</v>
      </c>
      <c r="R385" s="10">
        <f>LN(F1145/F1140)</f>
        <v>-3.0512193297878819E-2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115.53</v>
      </c>
      <c r="C386" s="5">
        <v>119.73</v>
      </c>
      <c r="D386" s="5">
        <v>114.19</v>
      </c>
      <c r="E386" s="5">
        <v>119.73</v>
      </c>
      <c r="F386" s="5">
        <v>111.2659</v>
      </c>
      <c r="G386" s="7">
        <v>100000</v>
      </c>
      <c r="I386" s="4">
        <f>A391</f>
        <v>44902</v>
      </c>
      <c r="J386" s="10">
        <f>(F391-F386)/F386</f>
        <v>4.5943995419980635E-3</v>
      </c>
      <c r="K386" s="10">
        <f>[1]SPX_20260526_MULT!J386</f>
        <v>-3.5829964490419024E-2</v>
      </c>
      <c r="L386" s="10">
        <f>LN(F391/F386)</f>
        <v>4.5838775044098412E-3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-4.6548496053139014E-3</v>
      </c>
      <c r="Q386" s="10">
        <f>[1]SPX_20260526_MULT!P386</f>
        <v>6.3991733205897771E-3</v>
      </c>
      <c r="R386" s="10">
        <f>LN(F1146/F1141)</f>
        <v>-4.6657171553932345E-3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120.73</v>
      </c>
      <c r="C387" s="5">
        <v>120.73</v>
      </c>
      <c r="D387" s="5">
        <v>117.01</v>
      </c>
      <c r="E387" s="5">
        <v>118.17</v>
      </c>
      <c r="F387" s="5">
        <v>109.81619999999999</v>
      </c>
      <c r="G387" s="7">
        <v>69300</v>
      </c>
      <c r="I387" s="4">
        <f>A392</f>
        <v>44903</v>
      </c>
      <c r="J387" s="10">
        <f>(F392-F387)/F387</f>
        <v>3.3847465128096234E-3</v>
      </c>
      <c r="K387" s="10">
        <f>[1]SPX_20260526_MULT!J387</f>
        <v>-2.77341238410201E-2</v>
      </c>
      <c r="L387" s="10">
        <f>LN(F392/F387)</f>
        <v>3.3790311514002476E-3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-1.3860637589329115E-2</v>
      </c>
      <c r="Q387" s="10">
        <f>[1]SPX_20260526_MULT!P387</f>
        <v>-6.2572340221418669E-3</v>
      </c>
      <c r="R387" s="10">
        <f>LN(F1147/F1142)</f>
        <v>-1.3957593179933133E-2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117.56</v>
      </c>
      <c r="C388" s="5">
        <v>117.92</v>
      </c>
      <c r="D388" s="5">
        <v>115.09</v>
      </c>
      <c r="E388" s="5">
        <v>116.92</v>
      </c>
      <c r="F388" s="5">
        <v>108.6546</v>
      </c>
      <c r="G388" s="7">
        <v>55100</v>
      </c>
      <c r="I388" s="4">
        <f>A393</f>
        <v>44904</v>
      </c>
      <c r="J388" s="10">
        <f>(F393-F388)/F388</f>
        <v>2.2835664573796242E-2</v>
      </c>
      <c r="K388" s="10">
        <f>[1]SPX_20260526_MULT!J388</f>
        <v>-3.3725495493282881E-2</v>
      </c>
      <c r="L388" s="10">
        <f>LN(F393/F388)</f>
        <v>2.257883337506543E-2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1.1869912178690331E-2</v>
      </c>
      <c r="Q388" s="10">
        <f>[1]SPX_20260526_MULT!P388</f>
        <v>-4.3817946481285982E-3</v>
      </c>
      <c r="R388" s="10">
        <f>LN(F1148/F1143)</f>
        <v>1.1800017324647421E-2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114.91</v>
      </c>
      <c r="C389" s="5">
        <v>117.84</v>
      </c>
      <c r="D389" s="5">
        <v>114.03</v>
      </c>
      <c r="E389" s="5">
        <v>117.6</v>
      </c>
      <c r="F389" s="5">
        <v>109.2865</v>
      </c>
      <c r="G389" s="7">
        <v>132800</v>
      </c>
      <c r="I389" s="4">
        <f>A394</f>
        <v>44907</v>
      </c>
      <c r="J389" s="10">
        <f>(F394-F389)/F389</f>
        <v>2.2534347792270756E-2</v>
      </c>
      <c r="K389" s="10">
        <f>[1]SPX_20260526_MULT!J389</f>
        <v>-2.0706004223574096E-3</v>
      </c>
      <c r="L389" s="10">
        <f>LN(F394/F389)</f>
        <v>2.2284200343503067E-2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1.4844655682773817E-2</v>
      </c>
      <c r="Q389" s="10">
        <f>[1]SPX_20260526_MULT!P389</f>
        <v>-5.884064371927367E-3</v>
      </c>
      <c r="R389" s="10">
        <f>LN(F1149/F1144)</f>
        <v>1.4735552192220031E-2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116.74</v>
      </c>
      <c r="C390" s="5">
        <v>119.92</v>
      </c>
      <c r="D390" s="5">
        <v>116.63</v>
      </c>
      <c r="E390" s="5">
        <v>119.89</v>
      </c>
      <c r="F390" s="5">
        <v>111.41459999999999</v>
      </c>
      <c r="G390" s="7">
        <v>77600</v>
      </c>
      <c r="I390" s="4">
        <f>A395</f>
        <v>44908</v>
      </c>
      <c r="J390" s="10">
        <f>(F395-F390)/F390</f>
        <v>3.338880182670205E-4</v>
      </c>
      <c r="K390" s="10">
        <f>[1]SPX_20260526_MULT!J390</f>
        <v>1.988955308708374E-2</v>
      </c>
      <c r="L390" s="10">
        <f>LN(F395/F390)</f>
        <v>3.3383229006699489E-4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1.5290551473977716E-2</v>
      </c>
      <c r="Q390" s="10">
        <f>[1]SPX_20260526_MULT!P390</f>
        <v>-2.3995596601102516E-2</v>
      </c>
      <c r="R390" s="10">
        <f>LN(F1150/F1145)</f>
        <v>1.5174829139688527E-2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119.39</v>
      </c>
      <c r="C391" s="5">
        <v>122.46</v>
      </c>
      <c r="D391" s="5">
        <v>118.67</v>
      </c>
      <c r="E391" s="5">
        <v>120.28</v>
      </c>
      <c r="F391" s="5">
        <v>111.7771</v>
      </c>
      <c r="G391" s="7">
        <v>68500</v>
      </c>
      <c r="I391" s="4">
        <f>A396</f>
        <v>44909</v>
      </c>
      <c r="J391" s="10">
        <f>(F396-F391)/F391</f>
        <v>-1.3641434605120359E-2</v>
      </c>
      <c r="K391" s="10">
        <f>[1]SPX_20260526_MULT!J391</f>
        <v>1.5607892778904838E-2</v>
      </c>
      <c r="L391" s="10">
        <f>LN(F396/F391)</f>
        <v>-1.3735333899432918E-2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9.012947545779566E-3</v>
      </c>
      <c r="Q391" s="10">
        <f>[1]SPX_20260526_MULT!P391</f>
        <v>-1.829302999565283E-2</v>
      </c>
      <c r="R391" s="10">
        <f>LN(F1151/F1146)</f>
        <v>8.9725733464060212E-3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120.32</v>
      </c>
      <c r="C392" s="5">
        <v>120.32</v>
      </c>
      <c r="D392" s="5">
        <v>117.26</v>
      </c>
      <c r="E392" s="5">
        <v>118.57</v>
      </c>
      <c r="F392" s="5">
        <v>110.1879</v>
      </c>
      <c r="G392" s="7">
        <v>57200</v>
      </c>
      <c r="I392" s="4">
        <f>A397</f>
        <v>44910</v>
      </c>
      <c r="J392" s="10">
        <f>(F397-F392)/F392</f>
        <v>-1.4833752163350084E-2</v>
      </c>
      <c r="K392" s="10">
        <f>[1]SPX_20260526_MULT!J392</f>
        <v>-1.709595787572132E-2</v>
      </c>
      <c r="L392" s="10">
        <f>LN(F397/F392)</f>
        <v>-1.4944872522116657E-2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-1.2276896434866798E-2</v>
      </c>
      <c r="Q392" s="10">
        <f>[1]SPX_20260526_MULT!P392</f>
        <v>1.0384318200186275E-3</v>
      </c>
      <c r="R392" s="10">
        <f>LN(F1152/F1147)</f>
        <v>-1.2352880063776384E-2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117.67</v>
      </c>
      <c r="C393" s="5">
        <v>119.66</v>
      </c>
      <c r="D393" s="5">
        <v>117.04</v>
      </c>
      <c r="E393" s="5">
        <v>119.59</v>
      </c>
      <c r="F393" s="5">
        <v>111.1358</v>
      </c>
      <c r="G393" s="7">
        <v>63900</v>
      </c>
      <c r="I393" s="4">
        <f>A398</f>
        <v>44911</v>
      </c>
      <c r="J393" s="10">
        <f>(F398-F393)/F393</f>
        <v>-1.5845479134536395E-2</v>
      </c>
      <c r="K393" s="10">
        <f>[1]SPX_20260526_MULT!J393</f>
        <v>-2.0846944648126135E-2</v>
      </c>
      <c r="L393" s="10">
        <f>LN(F398/F393)</f>
        <v>-1.5972360858475924E-2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-1.9159037768002284E-2</v>
      </c>
      <c r="Q393" s="10">
        <f>[1]SPX_20260526_MULT!P393</f>
        <v>9.0926884605961218E-3</v>
      </c>
      <c r="R393" s="10">
        <f>LN(F1153/F1148)</f>
        <v>-1.9344950569515074E-2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120.06</v>
      </c>
      <c r="C394" s="5">
        <v>120.51</v>
      </c>
      <c r="D394" s="5">
        <v>118.52</v>
      </c>
      <c r="E394" s="5">
        <v>120.25</v>
      </c>
      <c r="F394" s="5">
        <v>111.7492</v>
      </c>
      <c r="G394" s="7">
        <v>41900</v>
      </c>
      <c r="I394" s="4">
        <f>A399</f>
        <v>44914</v>
      </c>
      <c r="J394" s="10">
        <f>(F399-F394)/F394</f>
        <v>-1.3227835188081892E-2</v>
      </c>
      <c r="K394" s="10">
        <f>[1]SPX_20260526_MULT!J394</f>
        <v>-4.3327301347998753E-2</v>
      </c>
      <c r="L394" s="10">
        <f>LN(F399/F394)</f>
        <v>-1.331610225221937E-2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-1.3554117845568599E-2</v>
      </c>
      <c r="Q394" s="10">
        <f>[1]SPX_20260526_MULT!P394</f>
        <v>1.6106766979696888E-2</v>
      </c>
      <c r="R394" s="10">
        <f>LN(F1154/F1149)</f>
        <v>-1.3646813458679406E-2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122.19</v>
      </c>
      <c r="C395" s="5">
        <v>124</v>
      </c>
      <c r="D395" s="5">
        <v>119.68</v>
      </c>
      <c r="E395" s="5">
        <v>119.93</v>
      </c>
      <c r="F395" s="5">
        <v>111.45180000000001</v>
      </c>
      <c r="G395" s="7">
        <v>106000</v>
      </c>
      <c r="I395" s="4">
        <f>A400</f>
        <v>44915</v>
      </c>
      <c r="J395" s="10">
        <f>(F400-F395)/F395</f>
        <v>-1.3610367889975817E-2</v>
      </c>
      <c r="K395" s="10">
        <f>[1]SPX_20260526_MULT!J395</f>
        <v>-4.9265434783263042E-2</v>
      </c>
      <c r="L395" s="10">
        <f>LN(F400/F395)</f>
        <v>-1.3703838024605725E-2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-1.6741724052362995E-2</v>
      </c>
      <c r="Q395" s="10">
        <f>[1]SPX_20260526_MULT!P395</f>
        <v>3.1335533321464826E-2</v>
      </c>
      <c r="R395" s="10">
        <f>LN(F1155/F1150)</f>
        <v>-1.6883450774405076E-2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120.45</v>
      </c>
      <c r="C396" s="5">
        <v>121.2</v>
      </c>
      <c r="D396" s="5">
        <v>117.73</v>
      </c>
      <c r="E396" s="5">
        <v>118.11</v>
      </c>
      <c r="F396" s="5">
        <v>110.25230000000001</v>
      </c>
      <c r="G396" s="7">
        <v>92000</v>
      </c>
      <c r="I396" s="4">
        <f>A401</f>
        <v>44916</v>
      </c>
      <c r="J396" s="10">
        <f>(F401-F396)/F396</f>
        <v>1.1344888043151917E-2</v>
      </c>
      <c r="K396" s="10">
        <f>[1]SPX_20260526_MULT!J396</f>
        <v>-2.9254276772466881E-2</v>
      </c>
      <c r="L396" s="10">
        <f>LN(F401/F396)</f>
        <v>1.128101741691063E-2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6.4746814083918962E-3</v>
      </c>
      <c r="Q396" s="10">
        <f>[1]SPX_20260526_MULT!P396</f>
        <v>1.3964430463091712E-2</v>
      </c>
      <c r="R396" s="10">
        <f>LN(F1156/F1152)</f>
        <v>6.4538106977496774E-3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117.77</v>
      </c>
      <c r="C397" s="5">
        <v>117.8</v>
      </c>
      <c r="D397" s="5">
        <v>115.01</v>
      </c>
      <c r="E397" s="5">
        <v>116.29</v>
      </c>
      <c r="F397" s="5">
        <v>108.5534</v>
      </c>
      <c r="G397" s="7">
        <v>90700</v>
      </c>
      <c r="I397" s="4">
        <f>A402</f>
        <v>44917</v>
      </c>
      <c r="J397" s="10">
        <f>(F402-F397)/F397</f>
        <v>1.6424174645842487E-2</v>
      </c>
      <c r="K397" s="10">
        <f>[1]SPX_20260526_MULT!J397</f>
        <v>-1.8830802797920779E-2</v>
      </c>
      <c r="L397" s="10">
        <f>LN(F402/F397)</f>
        <v>1.6290756759774292E-2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1.4308133154690442E-2</v>
      </c>
      <c r="Q397" s="10">
        <f>[1]SPX_20260526_MULT!P397</f>
        <v>3.961625183386901E-3</v>
      </c>
      <c r="R397" s="10">
        <f>LN(F1157/F1153)</f>
        <v>1.4206737857944404E-2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115</v>
      </c>
      <c r="C398" s="5">
        <v>117.19</v>
      </c>
      <c r="D398" s="5">
        <v>112.9</v>
      </c>
      <c r="E398" s="5">
        <v>117.17</v>
      </c>
      <c r="F398" s="5">
        <v>109.37479999999999</v>
      </c>
      <c r="G398" s="7">
        <v>257000</v>
      </c>
      <c r="I398" s="4">
        <f>A403</f>
        <v>44918</v>
      </c>
      <c r="J398" s="10">
        <f>(F403-F398)/F398</f>
        <v>1.9629750180114668E-2</v>
      </c>
      <c r="K398" s="10">
        <f>[1]SPX_20260526_MULT!J398</f>
        <v>-1.9572417438338549E-3</v>
      </c>
      <c r="L398" s="10">
        <f>LN(F403/F398)</f>
        <v>1.9439571379860011E-2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6.3923574387846831E-4</v>
      </c>
      <c r="Q398" s="10">
        <f>[1]SPX_20260526_MULT!P398</f>
        <v>-1.9609568452875958E-3</v>
      </c>
      <c r="R398" s="10">
        <f>LN(F1158/F1154)</f>
        <v>6.3903151973729463E-4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115.99</v>
      </c>
      <c r="C399" s="5">
        <v>118.21</v>
      </c>
      <c r="D399" s="5">
        <v>115.95</v>
      </c>
      <c r="E399" s="5">
        <v>118.13</v>
      </c>
      <c r="F399" s="5">
        <v>110.271</v>
      </c>
      <c r="G399" s="7">
        <v>93300</v>
      </c>
      <c r="I399" s="4">
        <f>A404</f>
        <v>44922</v>
      </c>
      <c r="J399" s="10">
        <f>(F404-F400)/F400</f>
        <v>1.3246021054278447E-2</v>
      </c>
      <c r="K399" s="10">
        <f>[1]SPX_20260526_MULT!J399</f>
        <v>1.9965092814955383E-3</v>
      </c>
      <c r="L399" s="10">
        <f>LN(F404/F400)</f>
        <v>1.3159059604460895E-2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-1.1958633208075907E-2</v>
      </c>
      <c r="Q399" s="10">
        <f>[1]SPX_20260526_MULT!P399</f>
        <v>-1.2485455600737286E-2</v>
      </c>
      <c r="R399" s="10">
        <f>LN(F1159/F1155)</f>
        <v>-1.2030712888165415E-2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117.07</v>
      </c>
      <c r="C400" s="5">
        <v>118.27</v>
      </c>
      <c r="D400" s="5">
        <v>116.74</v>
      </c>
      <c r="E400" s="5">
        <v>117.77</v>
      </c>
      <c r="F400" s="5">
        <v>109.9349</v>
      </c>
      <c r="G400" s="7">
        <v>85800</v>
      </c>
      <c r="I400" s="4">
        <f>A405</f>
        <v>44923</v>
      </c>
      <c r="J400" s="10">
        <f>(F405-F401)/F401</f>
        <v>-5.943332517212534E-3</v>
      </c>
      <c r="K400" s="10">
        <f>[1]SPX_20260526_MULT!J400</f>
        <v>-2.4551083026966604E-2</v>
      </c>
      <c r="L400" s="10">
        <f>LN(F405/F401)</f>
        <v>-5.9610644105174927E-3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-1.2786225109731972E-2</v>
      </c>
      <c r="Q400" s="10">
        <f>[1]SPX_20260526_MULT!P400</f>
        <v>-1.0313177463487174E-2</v>
      </c>
      <c r="R400" s="10">
        <f>LN(F1160/F1156)</f>
        <v>-1.2868672433358668E-2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117.79</v>
      </c>
      <c r="C401" s="5">
        <v>120.22</v>
      </c>
      <c r="D401" s="5">
        <v>117.47</v>
      </c>
      <c r="E401" s="5">
        <v>119.45</v>
      </c>
      <c r="F401" s="5">
        <v>111.5031</v>
      </c>
      <c r="G401" s="7">
        <v>51900</v>
      </c>
      <c r="I401" s="4">
        <f>A406</f>
        <v>44924</v>
      </c>
      <c r="J401" s="10">
        <f>(F406-F402)/F402</f>
        <v>2.2927178090981895E-2</v>
      </c>
      <c r="K401" s="10">
        <f>[1]SPX_20260526_MULT!J401</f>
        <v>7.0348919664108764E-3</v>
      </c>
      <c r="L401" s="10">
        <f>LN(F406/F402)</f>
        <v>2.2668299773944356E-2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-2.3141627044321832E-2</v>
      </c>
      <c r="Q401" s="10">
        <f>[1]SPX_20260526_MULT!P401</f>
        <v>-5.3439600870018372E-4</v>
      </c>
      <c r="R401" s="10">
        <f>LN(F1161/F1157)</f>
        <v>-2.3413598598027482E-2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118.64</v>
      </c>
      <c r="C402" s="5">
        <v>119.3</v>
      </c>
      <c r="D402" s="5">
        <v>115.96</v>
      </c>
      <c r="E402" s="5">
        <v>118.2</v>
      </c>
      <c r="F402" s="5">
        <v>110.33629999999999</v>
      </c>
      <c r="G402" s="7">
        <v>66400</v>
      </c>
      <c r="I402" s="4">
        <f>A407</f>
        <v>44925</v>
      </c>
      <c r="J402" s="10">
        <f>(F407-F403)/F403</f>
        <v>-1.0797888843257553E-2</v>
      </c>
      <c r="K402" s="10">
        <f>[1]SPX_20260526_MULT!J402</f>
        <v>-1.3837058332065813E-3</v>
      </c>
      <c r="L402" s="10">
        <f>LN(F407/F403)</f>
        <v>-1.085660913098431E-2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-2.7942277612230202E-2</v>
      </c>
      <c r="Q402" s="10">
        <f>[1]SPX_20260526_MULT!P402</f>
        <v>7.0443602007946339E-3</v>
      </c>
      <c r="R402" s="10">
        <f>LN(F1162/F1158)</f>
        <v>-2.8340091112324883E-2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117.64</v>
      </c>
      <c r="C403" s="5">
        <v>120.92</v>
      </c>
      <c r="D403" s="5">
        <v>117.64</v>
      </c>
      <c r="E403" s="5">
        <v>119.47</v>
      </c>
      <c r="F403" s="5">
        <v>111.5218</v>
      </c>
      <c r="G403" s="7">
        <v>62400</v>
      </c>
      <c r="I403" s="4">
        <f>A408</f>
        <v>44929</v>
      </c>
      <c r="J403" s="10">
        <f>(F408-F404)/F404</f>
        <v>-1.8603820233393856E-2</v>
      </c>
      <c r="K403" s="10">
        <f>[1]SPX_20260526_MULT!J403</f>
        <v>-1.3344910883331918E-3</v>
      </c>
      <c r="L403" s="10">
        <f>LN(F408/F404)</f>
        <v>-1.8779047970341894E-2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-3.0378088390640566E-2</v>
      </c>
      <c r="Q403" s="10">
        <f>[1]SPX_20260526_MULT!P403</f>
        <v>1.101894675334158E-2</v>
      </c>
      <c r="R403" s="10">
        <f>LN(F1163/F1159)</f>
        <v>-3.0849065315419137E-2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119</v>
      </c>
      <c r="C404" s="5">
        <v>119.47</v>
      </c>
      <c r="D404" s="5">
        <v>118.11</v>
      </c>
      <c r="E404" s="5">
        <v>119.33</v>
      </c>
      <c r="F404" s="5">
        <v>111.39109999999999</v>
      </c>
      <c r="G404" s="7">
        <v>83100</v>
      </c>
      <c r="I404" s="4">
        <f>A409</f>
        <v>44930</v>
      </c>
      <c r="J404" s="10">
        <f>(F409-F405)/F405</f>
        <v>-1.1032980754309762E-2</v>
      </c>
      <c r="K404" s="10">
        <f>[1]SPX_20260526_MULT!J404</f>
        <v>1.8436675636098351E-2</v>
      </c>
      <c r="L404" s="10">
        <f>LN(F409/F405)</f>
        <v>-1.109429549313188E-2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-1.0500709474730885E-2</v>
      </c>
      <c r="Q404" s="10">
        <f>[1]SPX_20260526_MULT!P404</f>
        <v>1.10963406617486E-2</v>
      </c>
      <c r="R404" s="10">
        <f>LN(F1164/F1159)</f>
        <v>-1.0556230943038885E-2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120.13</v>
      </c>
      <c r="C405" s="5">
        <v>120.13</v>
      </c>
      <c r="D405" s="5">
        <v>118.47</v>
      </c>
      <c r="E405" s="5">
        <v>118.74</v>
      </c>
      <c r="F405" s="5">
        <v>110.8404</v>
      </c>
      <c r="G405" s="7">
        <v>52900</v>
      </c>
      <c r="I405" s="4">
        <f>A410</f>
        <v>44931</v>
      </c>
      <c r="J405" s="10">
        <f>(F410-F406)/F406</f>
        <v>-4.5074690340758089E-2</v>
      </c>
      <c r="K405" s="10">
        <f>[1]SPX_20260526_MULT!J405</f>
        <v>-1.0698078601712551E-2</v>
      </c>
      <c r="L405" s="10">
        <f>LN(F410/F406)</f>
        <v>-4.6122151340849682E-2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-1.1342555528060351E-2</v>
      </c>
      <c r="Q405" s="10">
        <f>[1]SPX_20260526_MULT!P405</f>
        <v>1.5719190556518055E-2</v>
      </c>
      <c r="R405" s="10">
        <f>LN(F1165/F1160)</f>
        <v>-1.1407372906926902E-2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119.83</v>
      </c>
      <c r="C406" s="5">
        <v>121.04</v>
      </c>
      <c r="D406" s="5">
        <v>118.38</v>
      </c>
      <c r="E406" s="5">
        <v>120.91</v>
      </c>
      <c r="F406" s="5">
        <v>112.866</v>
      </c>
      <c r="G406" s="7">
        <v>52700</v>
      </c>
      <c r="I406" s="4">
        <f>A411</f>
        <v>44932</v>
      </c>
      <c r="J406" s="10">
        <f>(F411-F407)/F407</f>
        <v>1.6331029681573999E-2</v>
      </c>
      <c r="K406" s="10">
        <f>[1]SPX_20260526_MULT!J406</f>
        <v>1.4475869253809124E-2</v>
      </c>
      <c r="L406" s="10">
        <f>LN(F411/F407)</f>
        <v>1.6199112705305375E-2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1.8660231279213236E-3</v>
      </c>
      <c r="Q406" s="10">
        <f>[1]SPX_20260526_MULT!P406</f>
        <v>1.0898240693656058E-2</v>
      </c>
      <c r="R406" s="10">
        <f>LN(F1166/F1161)</f>
        <v>1.8642842695948372E-3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120.76</v>
      </c>
      <c r="C407" s="5">
        <v>121.27</v>
      </c>
      <c r="D407" s="5">
        <v>117.22</v>
      </c>
      <c r="E407" s="5">
        <v>118.18</v>
      </c>
      <c r="F407" s="5">
        <v>110.3176</v>
      </c>
      <c r="G407" s="7">
        <v>80100</v>
      </c>
      <c r="I407" s="4">
        <f>A412</f>
        <v>44935</v>
      </c>
      <c r="J407" s="10">
        <f>(F412-F407)/F407</f>
        <v>3.1308694170286561E-2</v>
      </c>
      <c r="K407" s="10">
        <f>[1]SPX_20260526_MULT!J407</f>
        <v>1.3697122021096469E-2</v>
      </c>
      <c r="L407" s="10">
        <f>LN(F412/F407)</f>
        <v>3.0828572606190385E-2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2.4803173009603548E-2</v>
      </c>
      <c r="Q407" s="10">
        <f>[1]SPX_20260526_MULT!P407</f>
        <v>2.7243903434326648E-3</v>
      </c>
      <c r="R407" s="10">
        <f>LN(F1167/F1162)</f>
        <v>2.4500567818860581E-2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118.51</v>
      </c>
      <c r="C408" s="5">
        <v>118.91</v>
      </c>
      <c r="D408" s="5">
        <v>115.63</v>
      </c>
      <c r="E408" s="5">
        <v>117.11</v>
      </c>
      <c r="F408" s="5">
        <v>109.3188</v>
      </c>
      <c r="G408" s="7">
        <v>100200</v>
      </c>
      <c r="I408" s="4">
        <f>A413</f>
        <v>44936</v>
      </c>
      <c r="J408" s="10">
        <f>(F413-F408)/F408</f>
        <v>3.389993303987969E-2</v>
      </c>
      <c r="K408" s="10">
        <f>[1]SPX_20260526_MULT!J408</f>
        <v>2.487097817734123E-2</v>
      </c>
      <c r="L408" s="10">
        <f>LN(F413/F408)</f>
        <v>3.333799484590793E-2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3.5132520829212907E-2</v>
      </c>
      <c r="Q408" s="10">
        <f>[1]SPX_20260526_MULT!P408</f>
        <v>8.1923958718726434E-4</v>
      </c>
      <c r="R408" s="10">
        <f>LN(F1168/F1163)</f>
        <v>3.4529457969496628E-2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118.26</v>
      </c>
      <c r="C409" s="5">
        <v>118.92</v>
      </c>
      <c r="D409" s="5">
        <v>117.01</v>
      </c>
      <c r="E409" s="5">
        <v>117.43</v>
      </c>
      <c r="F409" s="5">
        <v>109.61750000000001</v>
      </c>
      <c r="G409" s="7">
        <v>61800</v>
      </c>
      <c r="I409" s="4">
        <f>A414</f>
        <v>44937</v>
      </c>
      <c r="J409" s="10">
        <f>(F414-F409)/F409</f>
        <v>5.3138413118343324E-2</v>
      </c>
      <c r="K409" s="10">
        <f>[1]SPX_20260526_MULT!J409</f>
        <v>3.027277658533549E-2</v>
      </c>
      <c r="L409" s="10">
        <f>LN(F414/F409)</f>
        <v>5.177467096967641E-2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1.9846469173723413E-2</v>
      </c>
      <c r="Q409" s="10">
        <f>[1]SPX_20260526_MULT!P409</f>
        <v>3.3244720044614449E-3</v>
      </c>
      <c r="R409" s="10">
        <f>LN(F1169/F1164)</f>
        <v>1.9652095548926551E-2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117.12</v>
      </c>
      <c r="C410" s="5">
        <v>117.16</v>
      </c>
      <c r="D410" s="5">
        <v>113.83</v>
      </c>
      <c r="E410" s="5">
        <v>115.46</v>
      </c>
      <c r="F410" s="5">
        <v>107.7786</v>
      </c>
      <c r="G410" s="7">
        <v>86300</v>
      </c>
      <c r="I410" s="4">
        <f>A415</f>
        <v>44938</v>
      </c>
      <c r="J410" s="10">
        <f>(F415-F410)/F410</f>
        <v>6.348477341513073E-2</v>
      </c>
      <c r="K410" s="10">
        <f>[1]SPX_20260526_MULT!J410</f>
        <v>4.5973003703342716E-2</v>
      </c>
      <c r="L410" s="10">
        <f>LN(F415/F410)</f>
        <v>6.1551038127479599E-2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1.3832495198583998E-2</v>
      </c>
      <c r="Q410" s="10">
        <f>[1]SPX_20260526_MULT!P410</f>
        <v>-3.7710228061756056E-3</v>
      </c>
      <c r="R410" s="10">
        <f>LN(F1170/F1165)</f>
        <v>1.3737699411421599E-2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117.29</v>
      </c>
      <c r="C411" s="5">
        <v>120.96</v>
      </c>
      <c r="D411" s="5">
        <v>117.29</v>
      </c>
      <c r="E411" s="5">
        <v>120.11</v>
      </c>
      <c r="F411" s="5">
        <v>112.11920000000001</v>
      </c>
      <c r="G411" s="7">
        <v>86200</v>
      </c>
      <c r="I411" s="4">
        <f>A416</f>
        <v>44939</v>
      </c>
      <c r="J411" s="10">
        <f>(F416-F411)/F411</f>
        <v>3.3220001569757858E-2</v>
      </c>
      <c r="K411" s="10">
        <f>[1]SPX_20260526_MULT!J411</f>
        <v>2.6702916841170932E-2</v>
      </c>
      <c r="L411" s="10">
        <f>LN(F416/F411)</f>
        <v>3.2680140907915246E-2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-8.094207650625412E-3</v>
      </c>
      <c r="Q411" s="10">
        <f>[1]SPX_20260526_MULT!P411</f>
        <v>-2.3964176607277766E-2</v>
      </c>
      <c r="R411" s="10">
        <f>LN(F1171/F1167)</f>
        <v>-8.1271435966956875E-3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119.52</v>
      </c>
      <c r="C412" s="5">
        <v>122.17</v>
      </c>
      <c r="D412" s="5">
        <v>118.4</v>
      </c>
      <c r="E412" s="5">
        <v>121.88</v>
      </c>
      <c r="F412" s="5">
        <v>113.7715</v>
      </c>
      <c r="G412" s="7">
        <v>77700</v>
      </c>
      <c r="I412" s="4">
        <f>A417</f>
        <v>44943</v>
      </c>
      <c r="J412" s="10">
        <f>(F417-F413)/F413</f>
        <v>1.5526694607461965E-2</v>
      </c>
      <c r="K412" s="10">
        <f>[1]SPX_20260526_MULT!J412</f>
        <v>1.8299419531798124E-2</v>
      </c>
      <c r="L412" s="10">
        <f>LN(F417/F413)</f>
        <v>1.5407388849336697E-2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1.3016654156313801E-2</v>
      </c>
      <c r="Q412" s="10">
        <f>[1]SPX_20260526_MULT!P412</f>
        <v>-7.3600322328409816E-3</v>
      </c>
      <c r="R412" s="10">
        <f>LN(F1172/F1168)</f>
        <v>1.2932665562118343E-2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121.81</v>
      </c>
      <c r="C413" s="5">
        <v>122.58</v>
      </c>
      <c r="D413" s="5">
        <v>118.9</v>
      </c>
      <c r="E413" s="5">
        <v>121.08</v>
      </c>
      <c r="F413" s="5">
        <v>113.0247</v>
      </c>
      <c r="G413" s="7">
        <v>94000</v>
      </c>
      <c r="I413" s="4">
        <f>A418</f>
        <v>44944</v>
      </c>
      <c r="J413" s="10">
        <f>(F418-F414)/F414</f>
        <v>-2.3772894534417277E-2</v>
      </c>
      <c r="K413" s="10">
        <f>[1]SPX_20260526_MULT!J413</f>
        <v>-1.0265491817445748E-2</v>
      </c>
      <c r="L413" s="10">
        <f>LN(F418/F414)</f>
        <v>-2.4060029610957944E-2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3.2569492629744828E-3</v>
      </c>
      <c r="Q413" s="10">
        <f>[1]SPX_20260526_MULT!P413</f>
        <v>-4.4812777798369837E-3</v>
      </c>
      <c r="R413" s="10">
        <f>LN(F1173/F1169)</f>
        <v>3.2516568919327394E-3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121.73</v>
      </c>
      <c r="C414" s="5">
        <v>123.67</v>
      </c>
      <c r="D414" s="5">
        <v>121.5</v>
      </c>
      <c r="E414" s="5">
        <v>123.67</v>
      </c>
      <c r="F414" s="5">
        <v>115.44240000000001</v>
      </c>
      <c r="G414" s="7">
        <v>54000</v>
      </c>
      <c r="I414" s="4">
        <f>A419</f>
        <v>44945</v>
      </c>
      <c r="J414" s="10">
        <f>(F419-F415)/F415</f>
        <v>-1.8160736828972804E-2</v>
      </c>
      <c r="K414" s="10">
        <f>[1]SPX_20260526_MULT!J414</f>
        <v>-2.1169019177414389E-2</v>
      </c>
      <c r="L414" s="10">
        <f>LN(F419/F415)</f>
        <v>-1.8327667150442768E-2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3.2909306984372955E-3</v>
      </c>
      <c r="Q414" s="10">
        <f>[1]SPX_20260526_MULT!P414</f>
        <v>-3.5158307701524333E-3</v>
      </c>
      <c r="R414" s="10">
        <f>LN(F1174/F1170)</f>
        <v>3.2855274372663012E-3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123.71</v>
      </c>
      <c r="C415" s="5">
        <v>124.8</v>
      </c>
      <c r="D415" s="5">
        <v>122.7</v>
      </c>
      <c r="E415" s="5">
        <v>122.79</v>
      </c>
      <c r="F415" s="5">
        <v>114.62090000000001</v>
      </c>
      <c r="G415" s="7">
        <v>73100</v>
      </c>
      <c r="I415" s="4">
        <f>A420</f>
        <v>44946</v>
      </c>
      <c r="J415" s="10">
        <f>(F420-F416)/F416</f>
        <v>-2.1434034449836797E-2</v>
      </c>
      <c r="K415" s="10">
        <f>[1]SPX_20260526_MULT!J415</f>
        <v>-6.6215062271290205E-3</v>
      </c>
      <c r="L415" s="10">
        <f>LN(F420/F416)</f>
        <v>-2.1667079446230718E-2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1.637236005476541E-2</v>
      </c>
      <c r="Q415" s="10">
        <f>[1]SPX_20260526_MULT!P415</f>
        <v>1.4726492172964583E-3</v>
      </c>
      <c r="R415" s="10">
        <f>LN(F1175/F1170)</f>
        <v>1.6239778129888038E-2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123.12</v>
      </c>
      <c r="C416" s="5">
        <v>124.95</v>
      </c>
      <c r="D416" s="5">
        <v>121.98</v>
      </c>
      <c r="E416" s="5">
        <v>124.1</v>
      </c>
      <c r="F416" s="5">
        <v>115.8438</v>
      </c>
      <c r="G416" s="7">
        <v>61900</v>
      </c>
      <c r="I416" s="4">
        <f>A421</f>
        <v>44949</v>
      </c>
      <c r="J416" s="10">
        <f>(F421-F416)/F416</f>
        <v>-2.4738484062159626E-2</v>
      </c>
      <c r="K416" s="10">
        <f>[1]SPX_20260526_MULT!J416</f>
        <v>5.1811785885995058E-3</v>
      </c>
      <c r="L416" s="10">
        <f>LN(F421/F416)</f>
        <v>-2.5049622474530631E-2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3.1347998027957846E-2</v>
      </c>
      <c r="Q416" s="10">
        <f>[1]SPX_20260526_MULT!P416</f>
        <v>2.6738847449246272E-2</v>
      </c>
      <c r="R416" s="10">
        <f>LN(F1176/F1171)</f>
        <v>3.0866682542589195E-2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124.24</v>
      </c>
      <c r="C417" s="5">
        <v>124.76</v>
      </c>
      <c r="D417" s="5">
        <v>121.31</v>
      </c>
      <c r="E417" s="5">
        <v>122.96</v>
      </c>
      <c r="F417" s="5">
        <v>114.7796</v>
      </c>
      <c r="G417" s="7">
        <v>63400</v>
      </c>
      <c r="I417" s="4">
        <f>A422</f>
        <v>44950</v>
      </c>
      <c r="J417" s="10">
        <f>(F422-F417)/F417</f>
        <v>-8.1286221593383551E-4</v>
      </c>
      <c r="K417" s="10">
        <f>[1]SPX_20260526_MULT!J417</f>
        <v>6.5096956379025695E-3</v>
      </c>
      <c r="L417" s="10">
        <f>LN(F422/F417)</f>
        <v>-8.13192767565603E-4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-7.8828766357939388E-3</v>
      </c>
      <c r="Q417" s="10">
        <f>[1]SPX_20260526_MULT!P417</f>
        <v>1.4894612923712896E-2</v>
      </c>
      <c r="R417" s="10">
        <f>LN(F1177/F1172)</f>
        <v>-7.9141107592652447E-3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123.82</v>
      </c>
      <c r="C418" s="5">
        <v>123.82</v>
      </c>
      <c r="D418" s="5">
        <v>120.36</v>
      </c>
      <c r="E418" s="5">
        <v>120.73</v>
      </c>
      <c r="F418" s="5">
        <v>112.69799999999999</v>
      </c>
      <c r="G418" s="7">
        <v>55700</v>
      </c>
      <c r="I418" s="4">
        <f>A423</f>
        <v>44951</v>
      </c>
      <c r="J418" s="10">
        <f>(F423-F418)/F418</f>
        <v>1.7062414594757786E-2</v>
      </c>
      <c r="K418" s="10">
        <f>[1]SPX_20260526_MULT!J418</f>
        <v>2.2235431595031833E-2</v>
      </c>
      <c r="L418" s="10">
        <f>LN(F423/F418)</f>
        <v>1.6918486466230419E-2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7.8377814812515042E-3</v>
      </c>
      <c r="Q418" s="10">
        <f>[1]SPX_20260526_MULT!P418</f>
        <v>8.0510460478488075E-3</v>
      </c>
      <c r="R418" s="10">
        <f>LN(F1178/F1173)</f>
        <v>7.8072256281958002E-3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120.46</v>
      </c>
      <c r="C419" s="5">
        <v>121.6</v>
      </c>
      <c r="D419" s="5">
        <v>118.97</v>
      </c>
      <c r="E419" s="5">
        <v>120.56</v>
      </c>
      <c r="F419" s="5">
        <v>112.5393</v>
      </c>
      <c r="G419" s="7">
        <v>68100</v>
      </c>
      <c r="I419" s="4">
        <f>A424</f>
        <v>44952</v>
      </c>
      <c r="J419" s="10">
        <f>(F424-F419)/F419</f>
        <v>2.1234359908049942E-2</v>
      </c>
      <c r="K419" s="10">
        <f>[1]SPX_20260526_MULT!J419</f>
        <v>4.144293723936706E-2</v>
      </c>
      <c r="L419" s="10">
        <f>LN(F424/F419)</f>
        <v>2.101205241928486E-2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2.9357176976163329E-2</v>
      </c>
      <c r="Q419" s="10">
        <f>[1]SPX_20260526_MULT!P419</f>
        <v>3.3865270509257426E-3</v>
      </c>
      <c r="R419" s="10">
        <f>LN(F1179/F1174)</f>
        <v>2.893450738691548E-2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121.57</v>
      </c>
      <c r="C420" s="5">
        <v>121.57</v>
      </c>
      <c r="D420" s="5">
        <v>119</v>
      </c>
      <c r="E420" s="5">
        <v>121.44</v>
      </c>
      <c r="F420" s="5">
        <v>113.3608</v>
      </c>
      <c r="G420" s="7">
        <v>85600</v>
      </c>
      <c r="I420" s="4">
        <f>A425</f>
        <v>44953</v>
      </c>
      <c r="J420" s="10">
        <f>(F425-F420)/F420</f>
        <v>2.3715428966626925E-2</v>
      </c>
      <c r="K420" s="10">
        <f>[1]SPX_20260526_MULT!J420</f>
        <v>2.4656333628110212E-2</v>
      </c>
      <c r="L420" s="10">
        <f>LN(F425/F420)</f>
        <v>2.343858659578802E-2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6.5544230647107196E-3</v>
      </c>
      <c r="Q420" s="10">
        <f>[1]SPX_20260526_MULT!P420</f>
        <v>3.7710838346357955E-3</v>
      </c>
      <c r="R420" s="10">
        <f>LN(F1180/F1175)</f>
        <v>6.5330362352081107E-3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121.06</v>
      </c>
      <c r="C421" s="5">
        <v>123.09</v>
      </c>
      <c r="D421" s="5">
        <v>120.4</v>
      </c>
      <c r="E421" s="5">
        <v>121.03</v>
      </c>
      <c r="F421" s="5">
        <v>112.97799999999999</v>
      </c>
      <c r="G421" s="7">
        <v>44200</v>
      </c>
      <c r="I421" s="4">
        <f>A426</f>
        <v>44956</v>
      </c>
      <c r="J421" s="10">
        <f>(F426-F421)/F421</f>
        <v>1.6937810901237429E-2</v>
      </c>
      <c r="K421" s="10">
        <f>[1]SPX_20260526_MULT!J421</f>
        <v>-5.075115364280929E-4</v>
      </c>
      <c r="L421" s="10">
        <f>LN(F426/F421)</f>
        <v>1.679596564040722E-2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7.8342614271302482E-3</v>
      </c>
      <c r="Q421" s="10">
        <f>[1]SPX_20260526_MULT!P421</f>
        <v>-8.7109161047929894E-3</v>
      </c>
      <c r="R421" s="10">
        <f>LN(F1181/F1176)</f>
        <v>7.8037329428319426E-3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121.24</v>
      </c>
      <c r="C422" s="5">
        <v>123.9</v>
      </c>
      <c r="D422" s="5">
        <v>120.58</v>
      </c>
      <c r="E422" s="5">
        <v>122.86</v>
      </c>
      <c r="F422" s="5">
        <v>114.6863</v>
      </c>
      <c r="G422" s="7">
        <v>43000</v>
      </c>
      <c r="I422" s="4">
        <f>A427</f>
        <v>44957</v>
      </c>
      <c r="J422" s="10">
        <f>(F427-F422)/F422</f>
        <v>2.6208884583424467E-2</v>
      </c>
      <c r="K422" s="10">
        <f>[1]SPX_20260526_MULT!J422</f>
        <v>1.4849599820759606E-2</v>
      </c>
      <c r="L422" s="10">
        <f>LN(F427/F422)</f>
        <v>2.5871317238614223E-2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3.9967984714458525E-2</v>
      </c>
      <c r="Q422" s="10">
        <f>[1]SPX_20260526_MULT!P422</f>
        <v>-1.3658525791907695E-2</v>
      </c>
      <c r="R422" s="10">
        <f>LN(F1182/F1177)</f>
        <v>3.9189928751041166E-2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122.61</v>
      </c>
      <c r="C423" s="5">
        <v>123.67</v>
      </c>
      <c r="D423" s="5">
        <v>121.41</v>
      </c>
      <c r="E423" s="5">
        <v>122.79</v>
      </c>
      <c r="F423" s="5">
        <v>114.62090000000001</v>
      </c>
      <c r="G423" s="7">
        <v>84600</v>
      </c>
      <c r="I423" s="4">
        <f>A428</f>
        <v>44958</v>
      </c>
      <c r="J423" s="10">
        <f>(F428-F423)/F423</f>
        <v>2.2315302008621467E-2</v>
      </c>
      <c r="K423" s="10">
        <f>[1]SPX_20260526_MULT!J423</f>
        <v>2.5643515544467244E-2</v>
      </c>
      <c r="L423" s="10">
        <f>LN(F428/F423)</f>
        <v>2.2069958886182763E-2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3.6842013825823722E-2</v>
      </c>
      <c r="Q423" s="10">
        <f>[1]SPX_20260526_MULT!P423</f>
        <v>-2.4481225438942485E-2</v>
      </c>
      <c r="R423" s="10">
        <f>LN(F1183/F1178)</f>
        <v>3.6179568389206551E-2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123.27</v>
      </c>
      <c r="C424" s="5">
        <v>124.45</v>
      </c>
      <c r="D424" s="5">
        <v>121.51</v>
      </c>
      <c r="E424" s="5">
        <v>123.12</v>
      </c>
      <c r="F424" s="5">
        <v>114.929</v>
      </c>
      <c r="G424" s="7">
        <v>77900</v>
      </c>
      <c r="I424" s="4">
        <f>A429</f>
        <v>44959</v>
      </c>
      <c r="J424" s="10">
        <f>(F429-F424)/F424</f>
        <v>2.4772685745112176E-2</v>
      </c>
      <c r="K424" s="10">
        <f>[1]SPX_20260526_MULT!J424</f>
        <v>2.9388489135103581E-2</v>
      </c>
      <c r="L424" s="10">
        <f>LN(F429/F424)</f>
        <v>2.4470817990999174E-2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9.2480545727402757E-3</v>
      </c>
      <c r="Q424" s="10">
        <f>[1]SPX_20260526_MULT!P424</f>
        <v>-9.6987622102451168E-4</v>
      </c>
      <c r="R424" s="10">
        <f>LN(F1184/F1179)</f>
        <v>9.2055531520677126E-3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122.42</v>
      </c>
      <c r="C425" s="5">
        <v>124.62</v>
      </c>
      <c r="D425" s="5">
        <v>122.01</v>
      </c>
      <c r="E425" s="5">
        <v>124.32</v>
      </c>
      <c r="F425" s="5">
        <v>116.0492</v>
      </c>
      <c r="G425" s="7">
        <v>77300</v>
      </c>
      <c r="I425" s="4">
        <f>A430</f>
        <v>44960</v>
      </c>
      <c r="J425" s="10">
        <f>(F430-F425)/F425</f>
        <v>1.7695942755314151E-2</v>
      </c>
      <c r="K425" s="10">
        <f>[1]SPX_20260526_MULT!J425</f>
        <v>1.6194307019321348E-2</v>
      </c>
      <c r="L425" s="10">
        <f>LN(F430/F425)</f>
        <v>1.7541192527359865E-2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1.1924130354719335E-2</v>
      </c>
      <c r="Q425" s="10">
        <f>[1]SPX_20260526_MULT!P425</f>
        <v>-1.6656203115861562E-3</v>
      </c>
      <c r="R425" s="10">
        <f>LN(F1185/F1180)</f>
        <v>1.1853598049664399E-2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124.09</v>
      </c>
      <c r="C426" s="5">
        <v>125</v>
      </c>
      <c r="D426" s="5">
        <v>122.9</v>
      </c>
      <c r="E426" s="5">
        <v>123.08</v>
      </c>
      <c r="F426" s="5">
        <v>114.8916</v>
      </c>
      <c r="G426" s="7">
        <v>83700</v>
      </c>
      <c r="I426" s="4">
        <f>A431</f>
        <v>44963</v>
      </c>
      <c r="J426" s="10">
        <f>(F431-F426)/F426</f>
        <v>2.096236800601611E-2</v>
      </c>
      <c r="K426" s="10">
        <f>[1]SPX_20260526_MULT!J426</f>
        <v>2.3224350821475632E-2</v>
      </c>
      <c r="L426" s="10">
        <f>LN(F431/F426)</f>
        <v>2.0745680526778665E-2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1.2514114029638498E-2</v>
      </c>
      <c r="Q426" s="10">
        <f>[1]SPX_20260526_MULT!P426</f>
        <v>3.4693059874540359E-3</v>
      </c>
      <c r="R426" s="10">
        <f>LN(F1186/F1181)</f>
        <v>1.2436459683758337E-2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123.49</v>
      </c>
      <c r="C427" s="5">
        <v>126.14</v>
      </c>
      <c r="D427" s="5">
        <v>122.67</v>
      </c>
      <c r="E427" s="5">
        <v>126.08</v>
      </c>
      <c r="F427" s="5">
        <v>117.6921</v>
      </c>
      <c r="G427" s="7">
        <v>94700</v>
      </c>
      <c r="I427" s="4">
        <f>A432</f>
        <v>44964</v>
      </c>
      <c r="J427" s="10">
        <f>(F432-F427)/F427</f>
        <v>-7.8526935962566647E-3</v>
      </c>
      <c r="K427" s="10">
        <f>[1]SPX_20260526_MULT!J427</f>
        <v>2.1439409766977117E-2</v>
      </c>
      <c r="L427" s="10">
        <f>LN(F432/F427)</f>
        <v>-7.8836883628479112E-3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-3.8964989116226341E-3</v>
      </c>
      <c r="Q427" s="10">
        <f>[1]SPX_20260526_MULT!P427</f>
        <v>8.5358692919116491E-3</v>
      </c>
      <c r="R427" s="10">
        <f>LN(F1187/F1182)</f>
        <v>-3.9041100411118038E-3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125.6</v>
      </c>
      <c r="C428" s="5">
        <v>127.32</v>
      </c>
      <c r="D428" s="5">
        <v>124.25</v>
      </c>
      <c r="E428" s="5">
        <v>125.53</v>
      </c>
      <c r="F428" s="5">
        <v>117.17870000000001</v>
      </c>
      <c r="G428" s="7">
        <v>61800</v>
      </c>
      <c r="I428" s="4">
        <f>A433</f>
        <v>44965</v>
      </c>
      <c r="J428" s="10">
        <f>(F433-F428)/F428</f>
        <v>-2.8121151711019223E-2</v>
      </c>
      <c r="K428" s="10">
        <f>[1]SPX_20260526_MULT!J428</f>
        <v>-3.2775702137051926E-4</v>
      </c>
      <c r="L428" s="10">
        <f>LN(F433/F428)</f>
        <v>-2.852412396812079E-2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1.841002909412183E-2</v>
      </c>
      <c r="Q428" s="10">
        <f>[1]SPX_20260526_MULT!P428</f>
        <v>5.054115748618946E-3</v>
      </c>
      <c r="R428" s="10">
        <f>LN(F1188/F1183)</f>
        <v>1.8242616105462125E-2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126</v>
      </c>
      <c r="C429" s="5">
        <v>129.28</v>
      </c>
      <c r="D429" s="5">
        <v>125.28</v>
      </c>
      <c r="E429" s="5">
        <v>126.17</v>
      </c>
      <c r="F429" s="5">
        <v>117.7761</v>
      </c>
      <c r="G429" s="7">
        <v>89300</v>
      </c>
      <c r="I429" s="4">
        <f>A434</f>
        <v>44966</v>
      </c>
      <c r="J429" s="10">
        <f>(F434-F429)/F429</f>
        <v>-4.8744184940747712E-2</v>
      </c>
      <c r="K429" s="10">
        <f>[1]SPX_20260526_MULT!J429</f>
        <v>-2.3508480080601718E-2</v>
      </c>
      <c r="L429" s="10">
        <f>LN(F434/F429)</f>
        <v>-4.9972256753438929E-2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4.4120595313381812E-2</v>
      </c>
      <c r="Q429" s="10">
        <f>[1]SPX_20260526_MULT!P429</f>
        <v>-1.3866956532953164E-2</v>
      </c>
      <c r="R429" s="10">
        <f>LN(F1189/F1184)</f>
        <v>4.3174995541644209E-2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126.54</v>
      </c>
      <c r="C430" s="5">
        <v>126.9</v>
      </c>
      <c r="D430" s="5">
        <v>122.69</v>
      </c>
      <c r="E430" s="5">
        <v>126.52</v>
      </c>
      <c r="F430" s="5">
        <v>118.1028</v>
      </c>
      <c r="G430" s="7">
        <v>101700</v>
      </c>
      <c r="I430" s="4">
        <f>A435</f>
        <v>44967</v>
      </c>
      <c r="J430" s="10">
        <f>(F435-F430)/F430</f>
        <v>-2.5055290814443066E-2</v>
      </c>
      <c r="K430" s="10">
        <f>[1]SPX_20260526_MULT!J430</f>
        <v>-1.1125401307391678E-2</v>
      </c>
      <c r="L430" s="10">
        <f>LN(F435/F430)</f>
        <v>-2.5374518119913089E-2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3.4162698627071247E-2</v>
      </c>
      <c r="Q430" s="10">
        <f>[1]SPX_20260526_MULT!P430</f>
        <v>-1.4202333192606342E-2</v>
      </c>
      <c r="R430" s="10">
        <f>LN(F1190/F1186)</f>
        <v>3.3592112477146059E-2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126.51</v>
      </c>
      <c r="C431" s="5">
        <v>126.74</v>
      </c>
      <c r="D431" s="5">
        <v>123.82</v>
      </c>
      <c r="E431" s="5">
        <v>125.66</v>
      </c>
      <c r="F431" s="5">
        <v>117.3</v>
      </c>
      <c r="G431" s="7">
        <v>74700</v>
      </c>
      <c r="I431" s="4">
        <f>A436</f>
        <v>44970</v>
      </c>
      <c r="J431" s="10">
        <f>(F436-F431)/F431</f>
        <v>-2.5147485080988886E-2</v>
      </c>
      <c r="K431" s="10">
        <f>[1]SPX_20260526_MULT!J431</f>
        <v>6.3754291724940687E-3</v>
      </c>
      <c r="L431" s="10">
        <f>LN(F436/F431)</f>
        <v>-2.5469086175990693E-2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3.0681682364779128E-3</v>
      </c>
      <c r="Q431" s="10">
        <f>[1]SPX_20260526_MULT!P431</f>
        <v>-8.666766299738643E-3</v>
      </c>
      <c r="R431" s="10">
        <f>LN(F1191/F1187)</f>
        <v>3.0634710137747169E-3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125.1</v>
      </c>
      <c r="C432" s="5">
        <v>126.02</v>
      </c>
      <c r="D432" s="5">
        <v>123.32</v>
      </c>
      <c r="E432" s="5">
        <v>125.09</v>
      </c>
      <c r="F432" s="5">
        <v>116.7679</v>
      </c>
      <c r="G432" s="7">
        <v>83500</v>
      </c>
      <c r="I432" s="4">
        <f>A437</f>
        <v>44971</v>
      </c>
      <c r="J432" s="10">
        <f>(F437-F432)/F432</f>
        <v>-3.6453511624341892E-2</v>
      </c>
      <c r="K432" s="10">
        <f>[1]SPX_20260526_MULT!J432</f>
        <v>-6.6931075888568906E-3</v>
      </c>
      <c r="L432" s="10">
        <f>LN(F437/F432)</f>
        <v>-3.713454280994305E-2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-6.1743167568085637E-3</v>
      </c>
      <c r="Q432" s="10">
        <f>[1]SPX_20260526_MULT!P432</f>
        <v>4.2633285601521957E-3</v>
      </c>
      <c r="R432" s="10">
        <f>LN(F1192/F1188)</f>
        <v>-6.1934566751313327E-3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124.11</v>
      </c>
      <c r="C433" s="5">
        <v>124.53</v>
      </c>
      <c r="D433" s="5">
        <v>121.52</v>
      </c>
      <c r="E433" s="5">
        <v>122</v>
      </c>
      <c r="F433" s="5">
        <v>113.8835</v>
      </c>
      <c r="G433" s="7">
        <v>75100</v>
      </c>
      <c r="I433" s="4">
        <f>A438</f>
        <v>44972</v>
      </c>
      <c r="J433" s="10">
        <f>(F438-F433)/F433</f>
        <v>-5.3282521172952416E-3</v>
      </c>
      <c r="K433" s="10">
        <f>[1]SPX_20260526_MULT!J433</f>
        <v>7.2222466820688275E-3</v>
      </c>
      <c r="L433" s="10">
        <f>LN(F438/F433)</f>
        <v>-5.3424978784791365E-3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-8.9228921557726933E-3</v>
      </c>
      <c r="Q433" s="10">
        <f>[1]SPX_20260526_MULT!P433</f>
        <v>1.0728214932165444E-2</v>
      </c>
      <c r="R433" s="10">
        <f>LN(F1193/F1189)</f>
        <v>-8.9629395617607521E-3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122.31</v>
      </c>
      <c r="C434" s="5">
        <v>122.95</v>
      </c>
      <c r="D434" s="5">
        <v>119.51</v>
      </c>
      <c r="E434" s="5">
        <v>120.02</v>
      </c>
      <c r="F434" s="5">
        <v>112.0352</v>
      </c>
      <c r="G434" s="7">
        <v>74900</v>
      </c>
      <c r="I434" s="4">
        <f>A439</f>
        <v>44973</v>
      </c>
      <c r="J434" s="10">
        <f>(F439-F434)/F434</f>
        <v>4.9163120162234305E-3</v>
      </c>
      <c r="K434" s="10">
        <f>[1]SPX_20260526_MULT!J434</f>
        <v>2.182996447384566E-3</v>
      </c>
      <c r="L434" s="10">
        <f>LN(F439/F434)</f>
        <v>4.9042664181164564E-3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-3.9083987574970664E-3</v>
      </c>
      <c r="Q434" s="10">
        <f>[1]SPX_20260526_MULT!P434</f>
        <v>2.3113819918374608E-4</v>
      </c>
      <c r="R434" s="10">
        <f>LN(F1194/F1189)</f>
        <v>-3.9160565074600872E-3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120.12</v>
      </c>
      <c r="C435" s="5">
        <v>123.35</v>
      </c>
      <c r="D435" s="5">
        <v>119.69</v>
      </c>
      <c r="E435" s="5">
        <v>123.35</v>
      </c>
      <c r="F435" s="5">
        <v>115.1437</v>
      </c>
      <c r="G435" s="7">
        <v>67700</v>
      </c>
      <c r="I435" s="4">
        <f>A440</f>
        <v>44974</v>
      </c>
      <c r="J435" s="10">
        <f>(F440-F435)/F435</f>
        <v>-4.2156018957181206E-3</v>
      </c>
      <c r="K435" s="10">
        <f>[1]SPX_20260526_MULT!J435</f>
        <v>-2.779614028740079E-3</v>
      </c>
      <c r="L435" s="10">
        <f>LN(F440/F435)</f>
        <v>-4.224512596852764E-3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2.5238109096987656E-3</v>
      </c>
      <c r="Q435" s="10">
        <f>[1]SPX_20260526_MULT!P435</f>
        <v>6.8461336374942994E-3</v>
      </c>
      <c r="R435" s="10">
        <f>LN(F1195/F1190)</f>
        <v>2.5206314473956528E-3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122.94</v>
      </c>
      <c r="C436" s="5">
        <v>124.04</v>
      </c>
      <c r="D436" s="5">
        <v>121.87</v>
      </c>
      <c r="E436" s="5">
        <v>122.5</v>
      </c>
      <c r="F436" s="5">
        <v>114.3502</v>
      </c>
      <c r="G436" s="7">
        <v>95000</v>
      </c>
      <c r="I436" s="4">
        <f>A441</f>
        <v>44978</v>
      </c>
      <c r="J436" s="10">
        <f>(F441-F437)/F437</f>
        <v>1.9662913858430209E-2</v>
      </c>
      <c r="K436" s="10">
        <f>[1]SPX_20260526_MULT!J436</f>
        <v>-3.3555474164387346E-2</v>
      </c>
      <c r="L436" s="10">
        <f>LN(F441/F437)</f>
        <v>1.9472096067368831E-2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2.6535080301711967E-2</v>
      </c>
      <c r="Q436" s="10">
        <f>[1]SPX_20260526_MULT!P436</f>
        <v>9.4196888467503043E-3</v>
      </c>
      <c r="R436" s="10">
        <f>LN(F1196/F1191)</f>
        <v>2.6189131565790967E-2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121.94</v>
      </c>
      <c r="C437" s="5">
        <v>122.81</v>
      </c>
      <c r="D437" s="5">
        <v>119.95</v>
      </c>
      <c r="E437" s="5">
        <v>120.53</v>
      </c>
      <c r="F437" s="5">
        <v>112.51130000000001</v>
      </c>
      <c r="G437" s="7">
        <v>103400</v>
      </c>
      <c r="I437" s="4">
        <f>A442</f>
        <v>44979</v>
      </c>
      <c r="J437" s="10">
        <f>(F442-F438)/F438</f>
        <v>1.8542206826293432E-2</v>
      </c>
      <c r="K437" s="10">
        <f>[1]SPX_20260526_MULT!J437</f>
        <v>-3.7744743038269163E-2</v>
      </c>
      <c r="L437" s="10">
        <f>LN(F442/F438)</f>
        <v>1.8372396009012453E-2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7.7101594105181475E-3</v>
      </c>
      <c r="Q437" s="10">
        <f>[1]SPX_20260526_MULT!P437</f>
        <v>6.8450236473476542E-3</v>
      </c>
      <c r="R437" s="10">
        <f>LN(F1197/F1192)</f>
        <v>7.6805880342049083E-3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119.69</v>
      </c>
      <c r="C438" s="5">
        <v>121.85</v>
      </c>
      <c r="D438" s="5">
        <v>119.55</v>
      </c>
      <c r="E438" s="5">
        <v>121.35</v>
      </c>
      <c r="F438" s="5">
        <v>113.27670000000001</v>
      </c>
      <c r="G438" s="7">
        <v>70300</v>
      </c>
      <c r="I438" s="4">
        <f>A443</f>
        <v>44980</v>
      </c>
      <c r="J438" s="10">
        <f>(F443-F439)/F439</f>
        <v>4.0460625655054823E-2</v>
      </c>
      <c r="K438" s="10">
        <f>[1]SPX_20260526_MULT!J438</f>
        <v>-1.9090947340020908E-2</v>
      </c>
      <c r="L438" s="10">
        <f>LN(F443/F439)</f>
        <v>3.9663524381623072E-2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1.1756706416706845E-2</v>
      </c>
      <c r="Q438" s="10">
        <f>[1]SPX_20260526_MULT!P438</f>
        <v>-4.4330062314984929E-3</v>
      </c>
      <c r="R438" s="10">
        <f>LN(F1198/F1193)</f>
        <v>1.1688133283331391E-2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120.18</v>
      </c>
      <c r="C439" s="5">
        <v>122.23</v>
      </c>
      <c r="D439" s="5">
        <v>119.22</v>
      </c>
      <c r="E439" s="5">
        <v>120.61</v>
      </c>
      <c r="F439" s="5">
        <v>112.586</v>
      </c>
      <c r="G439" s="7">
        <v>72200</v>
      </c>
      <c r="I439" s="4">
        <f>A444</f>
        <v>44981</v>
      </c>
      <c r="J439" s="10">
        <f>(F444-F440)/F440</f>
        <v>4.3230189179501159E-2</v>
      </c>
      <c r="K439" s="10">
        <f>[1]SPX_20260526_MULT!J439</f>
        <v>-2.6733927745307692E-2</v>
      </c>
      <c r="L439" s="10">
        <f>LN(F444/F440)</f>
        <v>4.2321850785618537E-2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1.5843788934057246E-2</v>
      </c>
      <c r="Q439" s="10">
        <f>[1]SPX_20260526_MULT!P439</f>
        <v>6.4158677927681025E-3</v>
      </c>
      <c r="R439" s="10">
        <f>LN(F1199/F1194)</f>
        <v>1.5719586286229669E-2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121.2</v>
      </c>
      <c r="C440" s="5">
        <v>123.85</v>
      </c>
      <c r="D440" s="5">
        <v>119.86</v>
      </c>
      <c r="E440" s="5">
        <v>122.83</v>
      </c>
      <c r="F440" s="5">
        <v>114.6583</v>
      </c>
      <c r="G440" s="7">
        <v>83300</v>
      </c>
      <c r="I440" s="4">
        <f>A445</f>
        <v>44984</v>
      </c>
      <c r="J440" s="10">
        <f>(F445-F440)/F440</f>
        <v>3.8752536885685626E-2</v>
      </c>
      <c r="K440" s="10">
        <f>[1]SPX_20260526_MULT!J440</f>
        <v>-2.3743064660425157E-2</v>
      </c>
      <c r="L440" s="10">
        <f>LN(F445/F440)</f>
        <v>3.8020509433092722E-2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1.562431378445585E-2</v>
      </c>
      <c r="Q440" s="10">
        <f>[1]SPX_20260526_MULT!P440</f>
        <v>-1.0658803485561251E-2</v>
      </c>
      <c r="R440" s="10">
        <f>LN(F1200/F1195)</f>
        <v>1.550351087735505E-2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121.94</v>
      </c>
      <c r="C441" s="5">
        <v>123.22</v>
      </c>
      <c r="D441" s="5">
        <v>120.5</v>
      </c>
      <c r="E441" s="5">
        <v>122.9</v>
      </c>
      <c r="F441" s="5">
        <v>114.7236</v>
      </c>
      <c r="G441" s="7">
        <v>100000</v>
      </c>
      <c r="I441" s="4">
        <f>A446</f>
        <v>44985</v>
      </c>
      <c r="J441" s="10">
        <f>(F446-F441)/F441</f>
        <v>4.2229323347593599E-2</v>
      </c>
      <c r="K441" s="10">
        <f>[1]SPX_20260526_MULT!J441</f>
        <v>-6.8020732086319109E-3</v>
      </c>
      <c r="L441" s="10">
        <f>LN(F446/F441)</f>
        <v>4.136199910522094E-2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2.547623790402892E-2</v>
      </c>
      <c r="Q441" s="10">
        <f>[1]SPX_20260526_MULT!P441</f>
        <v>-1.1032028065009252E-2</v>
      </c>
      <c r="R441" s="10">
        <f>LN(F1201/F1196)</f>
        <v>2.5157127032225342E-2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122.28</v>
      </c>
      <c r="C442" s="5">
        <v>125.59</v>
      </c>
      <c r="D442" s="5">
        <v>121.9</v>
      </c>
      <c r="E442" s="5">
        <v>123.6</v>
      </c>
      <c r="F442" s="5">
        <v>115.3771</v>
      </c>
      <c r="G442" s="7">
        <v>107100</v>
      </c>
      <c r="I442" s="4">
        <f>A447</f>
        <v>44986</v>
      </c>
      <c r="J442" s="10">
        <f>(F447-F442)/F442</f>
        <v>1.4643287099433036E-2</v>
      </c>
      <c r="K442" s="10">
        <f>[1]SPX_20260526_MULT!J442</f>
        <v>-9.9372596183961749E-3</v>
      </c>
      <c r="L442" s="10">
        <f>LN(F447/F442)</f>
        <v>1.453710944244405E-2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-1.686228943607164E-2</v>
      </c>
      <c r="Q442" s="10">
        <f>[1]SPX_20260526_MULT!P442</f>
        <v>-1.1311547944401121E-2</v>
      </c>
      <c r="R442" s="10">
        <f>LN(F1202/F1197)</f>
        <v>-1.700607651681579E-2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124.84</v>
      </c>
      <c r="C443" s="5">
        <v>128.03</v>
      </c>
      <c r="D443" s="5">
        <v>121.95</v>
      </c>
      <c r="E443" s="5">
        <v>125.49</v>
      </c>
      <c r="F443" s="5">
        <v>117.1413</v>
      </c>
      <c r="G443" s="7">
        <v>121900</v>
      </c>
      <c r="I443" s="4">
        <f>A448</f>
        <v>44987</v>
      </c>
      <c r="J443" s="10">
        <f>(F448-F443)/F443</f>
        <v>1.5379716632818599E-2</v>
      </c>
      <c r="K443" s="10">
        <f>[1]SPX_20260526_MULT!J443</f>
        <v>-7.7187261305497034E-3</v>
      </c>
      <c r="L443" s="10">
        <f>LN(F448/F443)</f>
        <v>1.5262647590865722E-2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-2.7359007401459922E-2</v>
      </c>
      <c r="Q443" s="10">
        <f>[1]SPX_20260526_MULT!P443</f>
        <v>-2.0186411453411109E-2</v>
      </c>
      <c r="R443" s="10">
        <f>LN(F1203/F1198)</f>
        <v>-2.7740234462279054E-2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124.77</v>
      </c>
      <c r="C444" s="5">
        <v>128.13999999999999</v>
      </c>
      <c r="D444" s="5">
        <v>123.5</v>
      </c>
      <c r="E444" s="5">
        <v>128.13999999999999</v>
      </c>
      <c r="F444" s="5">
        <v>119.61499999999999</v>
      </c>
      <c r="G444" s="7">
        <v>94800</v>
      </c>
      <c r="I444" s="4">
        <f>A449</f>
        <v>44988</v>
      </c>
      <c r="J444" s="10">
        <f>(F449-F444)/F444</f>
        <v>9.5991305438281396E-3</v>
      </c>
      <c r="K444" s="10">
        <f>[1]SPX_20260526_MULT!J444</f>
        <v>1.9042604104744579E-2</v>
      </c>
      <c r="L444" s="10">
        <f>LN(F449/F444)</f>
        <v>9.5533516156810338E-3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-3.7897847910405492E-2</v>
      </c>
      <c r="Q444" s="10">
        <f>[1]SPX_20260526_MULT!P444</f>
        <v>-1.2443276256996504E-2</v>
      </c>
      <c r="R444" s="10">
        <f>LN(F1204/F1199)</f>
        <v>-3.8634646750571884E-2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128.33000000000001</v>
      </c>
      <c r="C445" s="5">
        <v>130</v>
      </c>
      <c r="D445" s="5">
        <v>127.04</v>
      </c>
      <c r="E445" s="5">
        <v>127.59</v>
      </c>
      <c r="F445" s="5">
        <v>119.1016</v>
      </c>
      <c r="G445" s="7">
        <v>88000</v>
      </c>
      <c r="I445" s="4">
        <f>A450</f>
        <v>44991</v>
      </c>
      <c r="J445" s="10">
        <f>(F450-F445)/F445</f>
        <v>-6.2719560442518903E-4</v>
      </c>
      <c r="K445" s="10">
        <f>[1]SPX_20260526_MULT!J445</f>
        <v>1.6618762304632592E-2</v>
      </c>
      <c r="L445" s="10">
        <f>LN(F450/F445)</f>
        <v>-6.2739237386783898E-4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-5.9201456454772629E-2</v>
      </c>
      <c r="Q445" s="10">
        <f>[1]SPX_20260526_MULT!P445</f>
        <v>-5.1564923599563975E-3</v>
      </c>
      <c r="R445" s="10">
        <f>LN(F1205/F1200)</f>
        <v>-6.1026249941409746E-2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127.67</v>
      </c>
      <c r="C446" s="5">
        <v>129.6</v>
      </c>
      <c r="D446" s="5">
        <v>126.68</v>
      </c>
      <c r="E446" s="5">
        <v>128.09</v>
      </c>
      <c r="F446" s="5">
        <v>119.56829999999999</v>
      </c>
      <c r="G446" s="7">
        <v>78900</v>
      </c>
      <c r="I446" s="4">
        <f>A451</f>
        <v>44992</v>
      </c>
      <c r="J446" s="10">
        <f>(F451-F446)/F446</f>
        <v>-1.4988922649230558E-2</v>
      </c>
      <c r="K446" s="10">
        <f>[1]SPX_20260526_MULT!J446</f>
        <v>4.0855384326924796E-3</v>
      </c>
      <c r="L446" s="10">
        <f>LN(F451/F446)</f>
        <v>-1.510239183189414E-2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-6.5886655440191205E-2</v>
      </c>
      <c r="Q446" s="10">
        <f>[1]SPX_20260526_MULT!P446</f>
        <v>-1.3640032025620528E-2</v>
      </c>
      <c r="R446" s="10">
        <f>LN(F1206/F1201)</f>
        <v>-6.815749419766072E-2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127.77</v>
      </c>
      <c r="C447" s="5">
        <v>127.77</v>
      </c>
      <c r="D447" s="5">
        <v>123.9</v>
      </c>
      <c r="E447" s="5">
        <v>125.41</v>
      </c>
      <c r="F447" s="5">
        <v>117.06659999999999</v>
      </c>
      <c r="G447" s="7">
        <v>83400</v>
      </c>
      <c r="I447" s="4">
        <f>A452</f>
        <v>44993</v>
      </c>
      <c r="J447" s="10">
        <f>(F452-F447)/F447</f>
        <v>9.9678302778077824E-3</v>
      </c>
      <c r="K447" s="10">
        <f>[1]SPX_20260526_MULT!J447</f>
        <v>1.0279952378275829E-2</v>
      </c>
      <c r="L447" s="10">
        <f>LN(F452/F447)</f>
        <v>9.918479135816111E-3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-2.3649492883353062E-2</v>
      </c>
      <c r="Q447" s="10">
        <f>[1]SPX_20260526_MULT!P447</f>
        <v>-2.3143992352185928E-2</v>
      </c>
      <c r="R447" s="10">
        <f>LN(F1207/F1202)</f>
        <v>-2.393363089529791E-2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124.81</v>
      </c>
      <c r="C448" s="5">
        <v>127.42</v>
      </c>
      <c r="D448" s="5">
        <v>123.76</v>
      </c>
      <c r="E448" s="5">
        <v>127.42</v>
      </c>
      <c r="F448" s="5">
        <v>118.94289999999999</v>
      </c>
      <c r="G448" s="7">
        <v>44000</v>
      </c>
      <c r="I448" s="4">
        <f>A453</f>
        <v>44994</v>
      </c>
      <c r="J448" s="10">
        <f>(F453-F448)/F448</f>
        <v>-2.1110970053698001E-2</v>
      </c>
      <c r="K448" s="10">
        <f>[1]SPX_20260526_MULT!J448</f>
        <v>-1.5831313101553213E-2</v>
      </c>
      <c r="L448" s="10">
        <f>LN(F453/F448)</f>
        <v>-2.1336993288627662E-2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-1.209821476079497E-2</v>
      </c>
      <c r="Q448" s="10">
        <f>[1]SPX_20260526_MULT!P448</f>
        <v>-1.5998483684024695E-2</v>
      </c>
      <c r="R448" s="10">
        <f>LN(F1208/F1203)</f>
        <v>-1.2171993828163903E-2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127.6</v>
      </c>
      <c r="C449" s="5">
        <v>129.66999999999999</v>
      </c>
      <c r="D449" s="5">
        <v>126.3</v>
      </c>
      <c r="E449" s="5">
        <v>129.37</v>
      </c>
      <c r="F449" s="5">
        <v>120.7632</v>
      </c>
      <c r="G449" s="7">
        <v>101900</v>
      </c>
      <c r="I449" s="4">
        <f>A454</f>
        <v>44995</v>
      </c>
      <c r="J449" s="10">
        <f>(F454-F449)/F449</f>
        <v>-4.2977496455873981E-2</v>
      </c>
      <c r="K449" s="10">
        <f>[1]SPX_20260526_MULT!J449</f>
        <v>-4.5493371765490107E-2</v>
      </c>
      <c r="L449" s="10">
        <f>LN(F454/F449)</f>
        <v>-4.3928373130490653E-2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-6.7614544551809147E-3</v>
      </c>
      <c r="Q449" s="10">
        <f>[1]SPX_20260526_MULT!P449</f>
        <v>-1.4215779769664805E-2</v>
      </c>
      <c r="R449" s="10">
        <f>LN(F1209/F1204)</f>
        <v>-6.7844166521199472E-3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129.34</v>
      </c>
      <c r="C450" s="5">
        <v>129.47</v>
      </c>
      <c r="D450" s="5">
        <v>126.91</v>
      </c>
      <c r="E450" s="5">
        <v>127.51</v>
      </c>
      <c r="F450" s="5">
        <v>119.0269</v>
      </c>
      <c r="G450" s="7">
        <v>91700</v>
      </c>
      <c r="I450" s="4">
        <f>A455</f>
        <v>44998</v>
      </c>
      <c r="J450" s="10">
        <f>(F455-F450)/F450</f>
        <v>-3.3800762684737674E-2</v>
      </c>
      <c r="K450" s="10">
        <f>[1]SPX_20260526_MULT!J450</f>
        <v>-4.7588912405059483E-2</v>
      </c>
      <c r="L450" s="10">
        <f>LN(F455/F450)</f>
        <v>-3.4385216227426553E-2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3.3233772243488344E-3</v>
      </c>
      <c r="Q450" s="10">
        <f>[1]SPX_20260526_MULT!P450</f>
        <v>-9.6424674259895822E-3</v>
      </c>
      <c r="R450" s="10">
        <f>LN(F1210/F1205)</f>
        <v>3.3178670112305945E-3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127.43</v>
      </c>
      <c r="C451" s="5">
        <v>128</v>
      </c>
      <c r="D451" s="5">
        <v>125.32</v>
      </c>
      <c r="E451" s="5">
        <v>126.17</v>
      </c>
      <c r="F451" s="5">
        <v>117.7761</v>
      </c>
      <c r="G451" s="7">
        <v>99100</v>
      </c>
      <c r="I451" s="4">
        <f>A456</f>
        <v>44999</v>
      </c>
      <c r="J451" s="10">
        <f>(F456-F451)/F451</f>
        <v>8.0228501368274554E-3</v>
      </c>
      <c r="K451" s="10">
        <f>[1]SPX_20260526_MULT!J451</f>
        <v>-1.6827363821537825E-2</v>
      </c>
      <c r="L451" s="10">
        <f>LN(F456/F451)</f>
        <v>7.9908381787788876E-3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-4.1886928745315972E-3</v>
      </c>
      <c r="Q451" s="10">
        <f>[1]SPX_20260526_MULT!P451</f>
        <v>-2.2299891446025243E-2</v>
      </c>
      <c r="R451" s="10">
        <f>LN(F1211/F1206)</f>
        <v>-4.1974900228258236E-3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126.78</v>
      </c>
      <c r="C452" s="5">
        <v>128.11000000000001</v>
      </c>
      <c r="D452" s="5">
        <v>125.54</v>
      </c>
      <c r="E452" s="5">
        <v>126.66</v>
      </c>
      <c r="F452" s="5">
        <v>118.23350000000001</v>
      </c>
      <c r="G452" s="7">
        <v>78300</v>
      </c>
      <c r="I452" s="4">
        <f>A457</f>
        <v>45000</v>
      </c>
      <c r="J452" s="10">
        <f>(F457-F452)/F452</f>
        <v>1.4907788401764236E-2</v>
      </c>
      <c r="K452" s="10">
        <f>[1]SPX_20260526_MULT!J452</f>
        <v>-2.5070102529803313E-2</v>
      </c>
      <c r="L452" s="10">
        <f>LN(F457/F452)</f>
        <v>1.4797759501485711E-2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-8.4991345274908064E-3</v>
      </c>
      <c r="Q452" s="10">
        <f>[1]SPX_20260526_MULT!P452</f>
        <v>-9.9106346545939136E-3</v>
      </c>
      <c r="R452" s="10">
        <f>LN(F1212/F1207)</f>
        <v>-8.5354581305754212E-3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127.08</v>
      </c>
      <c r="C453" s="5">
        <v>127.59</v>
      </c>
      <c r="D453" s="5">
        <v>124.66</v>
      </c>
      <c r="E453" s="5">
        <v>124.73</v>
      </c>
      <c r="F453" s="5">
        <v>116.4319</v>
      </c>
      <c r="G453" s="7">
        <v>82200</v>
      </c>
      <c r="I453" s="4">
        <f>A458</f>
        <v>45001</v>
      </c>
      <c r="J453" s="10">
        <f>(F458-F453)/F453</f>
        <v>4.2287380004964341E-2</v>
      </c>
      <c r="K453" s="10">
        <f>[1]SPX_20260526_MULT!J453</f>
        <v>1.0708645268670186E-2</v>
      </c>
      <c r="L453" s="10">
        <f>LN(F458/F453)</f>
        <v>4.1417701856167791E-2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-4.9359442926941915E-2</v>
      </c>
      <c r="Q453" s="10">
        <f>[1]SPX_20260526_MULT!P453</f>
        <v>-1.8954508525155581E-2</v>
      </c>
      <c r="R453" s="10">
        <f>LN(F1213/F1208)</f>
        <v>-5.0619251002622705E-2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124.5</v>
      </c>
      <c r="C454" s="5">
        <v>125.21</v>
      </c>
      <c r="D454" s="5">
        <v>122.1</v>
      </c>
      <c r="E454" s="5">
        <v>123.81</v>
      </c>
      <c r="F454" s="5">
        <v>115.5731</v>
      </c>
      <c r="G454" s="7">
        <v>93400</v>
      </c>
      <c r="I454" s="4">
        <f>A459</f>
        <v>45002</v>
      </c>
      <c r="J454" s="10">
        <f>(F459-F454)/F454</f>
        <v>4.1839320741591343E-2</v>
      </c>
      <c r="K454" s="10">
        <f>[1]SPX_20260526_MULT!J454</f>
        <v>1.4255733667848443E-2</v>
      </c>
      <c r="L454" s="10">
        <f>LN(F459/F454)</f>
        <v>4.0987728697515213E-2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-2.9287740550486906E-2</v>
      </c>
      <c r="Q454" s="10">
        <f>[1]SPX_20260526_MULT!P454</f>
        <v>-1.7670277214761311E-2</v>
      </c>
      <c r="R454" s="10">
        <f>LN(F1214/F1209)</f>
        <v>-2.9725188850029945E-2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123.09</v>
      </c>
      <c r="C455" s="5">
        <v>127.11</v>
      </c>
      <c r="D455" s="5">
        <v>122.55</v>
      </c>
      <c r="E455" s="5">
        <v>123.2</v>
      </c>
      <c r="F455" s="5">
        <v>115.00369999999999</v>
      </c>
      <c r="G455" s="7">
        <v>77600</v>
      </c>
      <c r="I455" s="4">
        <f>A460</f>
        <v>45005</v>
      </c>
      <c r="J455" s="10">
        <f>(F460-F455)/F455</f>
        <v>4.4225533613266373E-2</v>
      </c>
      <c r="K455" s="10">
        <f>[1]SPX_20260526_MULT!J455</f>
        <v>2.4848564225989089E-2</v>
      </c>
      <c r="L455" s="10">
        <f>LN(F460/F455)</f>
        <v>4.3275494494877421E-2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-3.3310039599347717E-2</v>
      </c>
      <c r="Q455" s="10">
        <f>[1]SPX_20260526_MULT!P455</f>
        <v>-2.3781650447854293E-2</v>
      </c>
      <c r="R455" s="10">
        <f>LN(F1215/F1210)</f>
        <v>-3.3877454999816592E-2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124.25</v>
      </c>
      <c r="C456" s="5">
        <v>128.1</v>
      </c>
      <c r="D456" s="5">
        <v>124.25</v>
      </c>
      <c r="E456" s="5">
        <v>126.63</v>
      </c>
      <c r="F456" s="5">
        <v>118.721</v>
      </c>
      <c r="G456" s="7">
        <v>80300</v>
      </c>
      <c r="I456" s="4">
        <f>A461</f>
        <v>45006</v>
      </c>
      <c r="J456" s="10">
        <f>(F461-F456)/F456</f>
        <v>1.9743769004640604E-3</v>
      </c>
      <c r="K456" s="10">
        <f>[1]SPX_20260526_MULT!J456</f>
        <v>2.1325316575196051E-2</v>
      </c>
      <c r="L456" s="10">
        <f>LN(F461/F456)</f>
        <v>1.9724303800803659E-3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-3.0931072381849566E-2</v>
      </c>
      <c r="Q456" s="10">
        <f>[1]SPX_20260526_MULT!P456</f>
        <v>-4.9512127356344179E-3</v>
      </c>
      <c r="R456" s="10">
        <f>LN(F1216/F1211)</f>
        <v>-3.1419536888314302E-2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125.4</v>
      </c>
      <c r="C457" s="5">
        <v>129</v>
      </c>
      <c r="D457" s="5">
        <v>124.51</v>
      </c>
      <c r="E457" s="5">
        <v>127.99</v>
      </c>
      <c r="F457" s="5">
        <v>119.9961</v>
      </c>
      <c r="G457" s="7">
        <v>121500</v>
      </c>
      <c r="I457" s="4">
        <f>A462</f>
        <v>45007</v>
      </c>
      <c r="J457" s="10">
        <f>(F462-F457)/F457</f>
        <v>-3.0002641752523634E-2</v>
      </c>
      <c r="K457" s="10">
        <f>[1]SPX_20260526_MULT!J457</f>
        <v>1.1572690453648641E-2</v>
      </c>
      <c r="L457" s="10">
        <f>LN(F462/F457)</f>
        <v>-3.0461930944627107E-2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-2.4087877599058512E-2</v>
      </c>
      <c r="Q457" s="10">
        <f>[1]SPX_20260526_MULT!P457</f>
        <v>-1.9576204018284915E-2</v>
      </c>
      <c r="R457" s="10">
        <f>LN(F1217/F1212)</f>
        <v>-2.4382735146381281E-2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127.07</v>
      </c>
      <c r="C458" s="5">
        <v>131.18</v>
      </c>
      <c r="D458" s="5">
        <v>126.2</v>
      </c>
      <c r="E458" s="5">
        <v>129.44</v>
      </c>
      <c r="F458" s="5">
        <v>121.35550000000001</v>
      </c>
      <c r="G458" s="7">
        <v>104500</v>
      </c>
      <c r="I458" s="4">
        <f>A463</f>
        <v>45008</v>
      </c>
      <c r="J458" s="10">
        <f>(F463-F458)/F458</f>
        <v>-6.2654762248105858E-2</v>
      </c>
      <c r="K458" s="10">
        <f>[1]SPX_20260526_MULT!J458</f>
        <v>-2.9189855262760208E-3</v>
      </c>
      <c r="L458" s="10">
        <f>LN(F463/F458)</f>
        <v>-6.4703614496042644E-2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4.7753945770943216E-3</v>
      </c>
      <c r="Q458" s="10">
        <f>[1]SPX_20260526_MULT!P458</f>
        <v>-2.1152743111482693E-2</v>
      </c>
      <c r="R458" s="10">
        <f>LN(F1218/F1213)</f>
        <v>4.764028550887596E-3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128.81</v>
      </c>
      <c r="C459" s="5">
        <v>128.81</v>
      </c>
      <c r="D459" s="5">
        <v>126.65</v>
      </c>
      <c r="E459" s="5">
        <v>128.43</v>
      </c>
      <c r="F459" s="5">
        <v>120.40860000000001</v>
      </c>
      <c r="G459" s="7">
        <v>290100</v>
      </c>
      <c r="I459" s="4">
        <f>A464</f>
        <v>45009</v>
      </c>
      <c r="J459" s="10">
        <f>(F464-F459)/F459</f>
        <v>-2.0477773182314321E-2</v>
      </c>
      <c r="K459" s="10">
        <f>[1]SPX_20260526_MULT!J459</f>
        <v>1.3876716110664055E-2</v>
      </c>
      <c r="L459" s="10">
        <f>LN(F464/F459)</f>
        <v>-2.0690349851238458E-2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-3.5542216254640458E-3</v>
      </c>
      <c r="Q459" s="10">
        <f>[1]SPX_20260526_MULT!P459</f>
        <v>-3.6055280352530049E-2</v>
      </c>
      <c r="R459" s="10">
        <f>LN(F1219/F1214)</f>
        <v>-3.5605528773788907E-3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128.77000000000001</v>
      </c>
      <c r="C460" s="5">
        <v>129.72</v>
      </c>
      <c r="D460" s="5">
        <v>127.87</v>
      </c>
      <c r="E460" s="5">
        <v>128.09</v>
      </c>
      <c r="F460" s="5">
        <v>120.0898</v>
      </c>
      <c r="G460" s="7">
        <v>107300</v>
      </c>
      <c r="I460" s="4">
        <f>A465</f>
        <v>45012</v>
      </c>
      <c r="J460" s="10">
        <f>(F465-F460)/F460</f>
        <v>-1.8346270873962612E-2</v>
      </c>
      <c r="K460" s="10">
        <f>[1]SPX_20260526_MULT!J460</f>
        <v>6.5695152415492491E-3</v>
      </c>
      <c r="L460" s="10">
        <f>LN(F465/F460)</f>
        <v>-1.8516650809941259E-2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1.5020080321285177E-2</v>
      </c>
      <c r="Q460" s="10">
        <f>[1]SPX_20260526_MULT!P460</f>
        <v>-4.247792539960436E-3</v>
      </c>
      <c r="R460" s="10">
        <f>LN(F1220/F1215)</f>
        <v>1.4908395865827141E-2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129.41</v>
      </c>
      <c r="C461" s="5">
        <v>130.24</v>
      </c>
      <c r="D461" s="5">
        <v>124.15</v>
      </c>
      <c r="E461" s="5">
        <v>126.88</v>
      </c>
      <c r="F461" s="5">
        <v>118.9554</v>
      </c>
      <c r="G461" s="7">
        <v>191500</v>
      </c>
      <c r="I461" s="4">
        <f>A466</f>
        <v>45013</v>
      </c>
      <c r="J461" s="10">
        <f>(F466-F461)/F461</f>
        <v>-7.6448820314167403E-3</v>
      </c>
      <c r="K461" s="10">
        <f>[1]SPX_20260526_MULT!J461</f>
        <v>-7.8943605989112934E-3</v>
      </c>
      <c r="L461" s="10">
        <f>LN(F466/F461)</f>
        <v>-7.6742539343007442E-3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3.4591704471808135E-2</v>
      </c>
      <c r="Q461" s="10">
        <f>[1]SPX_20260526_MULT!P461</f>
        <v>-2.5152232666640051E-3</v>
      </c>
      <c r="R461" s="10">
        <f>LN(F1221/F1216)</f>
        <v>3.4006860453265148E-2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127.31</v>
      </c>
      <c r="C462" s="5">
        <v>128.02000000000001</v>
      </c>
      <c r="D462" s="5">
        <v>123.87</v>
      </c>
      <c r="E462" s="5">
        <v>124.15</v>
      </c>
      <c r="F462" s="5">
        <v>116.3959</v>
      </c>
      <c r="G462" s="7">
        <v>96100</v>
      </c>
      <c r="I462" s="4">
        <f>A467</f>
        <v>45014</v>
      </c>
      <c r="J462" s="10">
        <f>(F467-F462)/F462</f>
        <v>2.690300947026484E-2</v>
      </c>
      <c r="K462" s="10">
        <f>[1]SPX_20260526_MULT!J462</f>
        <v>2.3073607368102971E-2</v>
      </c>
      <c r="L462" s="10">
        <f>LN(F467/F462)</f>
        <v>2.6547485853970397E-2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4.0842579192796373E-2</v>
      </c>
      <c r="Q462" s="10">
        <f>[1]SPX_20260526_MULT!P462</f>
        <v>1.6292587606525473E-2</v>
      </c>
      <c r="R462" s="10">
        <f>LN(F1222/F1217)</f>
        <v>4.0030557441621067E-2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124.29</v>
      </c>
      <c r="C463" s="5">
        <v>124.76</v>
      </c>
      <c r="D463" s="5">
        <v>121.09</v>
      </c>
      <c r="E463" s="5">
        <v>121.33</v>
      </c>
      <c r="F463" s="5">
        <v>113.752</v>
      </c>
      <c r="G463" s="7">
        <v>70000</v>
      </c>
      <c r="I463" s="4">
        <f>A468</f>
        <v>45015</v>
      </c>
      <c r="J463" s="10">
        <f>(F468-F463)/F463</f>
        <v>4.3435719811519793E-2</v>
      </c>
      <c r="K463" s="10">
        <f>[1]SPX_20260526_MULT!J463</f>
        <v>2.5859037865434961E-2</v>
      </c>
      <c r="L463" s="10">
        <f>LN(F468/F463)</f>
        <v>4.2518845073777317E-2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1.5535827520608815E-2</v>
      </c>
      <c r="Q463" s="10">
        <f>[1]SPX_20260526_MULT!P463</f>
        <v>4.2263828092544246E-2</v>
      </c>
      <c r="R463" s="10">
        <f>LN(F1223/F1219)</f>
        <v>1.541638208617448E-2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121.13</v>
      </c>
      <c r="C464" s="5">
        <v>125.95</v>
      </c>
      <c r="D464" s="5">
        <v>121.13</v>
      </c>
      <c r="E464" s="5">
        <v>125.8</v>
      </c>
      <c r="F464" s="5">
        <v>117.94289999999999</v>
      </c>
      <c r="G464" s="7">
        <v>71300</v>
      </c>
      <c r="I464" s="4">
        <f>A469</f>
        <v>45016</v>
      </c>
      <c r="J464" s="10">
        <f>(F469-F464)/F464</f>
        <v>1.7408423906822741E-2</v>
      </c>
      <c r="K464" s="10">
        <f>[1]SPX_20260526_MULT!J464</f>
        <v>3.483264878531548E-2</v>
      </c>
      <c r="L464" s="10">
        <f>LN(F469/F464)</f>
        <v>1.7258633209897699E-2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2.8012977763709677E-2</v>
      </c>
      <c r="Q464" s="10">
        <f>[1]SPX_20260526_MULT!P464</f>
        <v>1.3529881198188749E-2</v>
      </c>
      <c r="R464" s="10">
        <f>LN(F1224/F1220)</f>
        <v>2.7627791237052068E-2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126.41</v>
      </c>
      <c r="C465" s="5">
        <v>126.92</v>
      </c>
      <c r="D465" s="5">
        <v>125.2</v>
      </c>
      <c r="E465" s="5">
        <v>125.74</v>
      </c>
      <c r="F465" s="5">
        <v>117.8866</v>
      </c>
      <c r="G465" s="7">
        <v>58300</v>
      </c>
      <c r="I465" s="4">
        <f>A470</f>
        <v>45019</v>
      </c>
      <c r="J465" s="10">
        <f>(F470-F465)/F465</f>
        <v>1.0895216250193025E-2</v>
      </c>
      <c r="K465" s="10">
        <f>[1]SPX_20260526_MULT!J465</f>
        <v>3.6952530842004866E-2</v>
      </c>
      <c r="L465" s="10">
        <f>LN(F470/F465)</f>
        <v>1.0836290997514951E-2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2.7327538955445894E-2</v>
      </c>
      <c r="Q465" s="10">
        <f>[1]SPX_20260526_MULT!P465</f>
        <v>3.1555925234237198E-2</v>
      </c>
      <c r="R465" s="10">
        <f>LN(F1225/F1221)</f>
        <v>2.696080800181799E-2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124.96</v>
      </c>
      <c r="C466" s="5">
        <v>127.06</v>
      </c>
      <c r="D466" s="5">
        <v>124.5</v>
      </c>
      <c r="E466" s="5">
        <v>125.91</v>
      </c>
      <c r="F466" s="5">
        <v>118.04600000000001</v>
      </c>
      <c r="G466" s="7">
        <v>64600</v>
      </c>
      <c r="I466" s="4">
        <f>A471</f>
        <v>45020</v>
      </c>
      <c r="J466" s="10">
        <f>(F471-F466)/F466</f>
        <v>9.7690730732087339E-3</v>
      </c>
      <c r="K466" s="10">
        <f>[1]SPX_20260526_MULT!J466</f>
        <v>3.2566433407952539E-2</v>
      </c>
      <c r="L466" s="10">
        <f>LN(F471/F466)</f>
        <v>9.7216641893636616E-3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2.5258767186775697E-2</v>
      </c>
      <c r="Q466" s="10">
        <f>[1]SPX_20260526_MULT!P466</f>
        <v>3.6758574940618113E-2</v>
      </c>
      <c r="R466" s="10">
        <f>LN(F1226/F1222)</f>
        <v>2.4945036520746627E-2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126.27</v>
      </c>
      <c r="C467" s="5">
        <v>128</v>
      </c>
      <c r="D467" s="5">
        <v>126.2</v>
      </c>
      <c r="E467" s="5">
        <v>127.49</v>
      </c>
      <c r="F467" s="5">
        <v>119.5273</v>
      </c>
      <c r="G467" s="7">
        <v>107500</v>
      </c>
      <c r="I467" s="4">
        <f>A472</f>
        <v>45021</v>
      </c>
      <c r="J467" s="10">
        <f>(F472-F467)/F467</f>
        <v>2.2354725656816451E-2</v>
      </c>
      <c r="K467" s="10">
        <f>[1]SPX_20260526_MULT!J467</f>
        <v>1.5534446373228906E-2</v>
      </c>
      <c r="L467" s="10">
        <f>LN(F472/F467)</f>
        <v>2.2108521243596267E-2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1.6530202379113134E-2</v>
      </c>
      <c r="Q467" s="10">
        <f>[1]SPX_20260526_MULT!P467</f>
        <v>3.5578191219367526E-2</v>
      </c>
      <c r="R467" s="10">
        <f>LN(F1227/F1222)</f>
        <v>1.6395065773852639E-2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128</v>
      </c>
      <c r="C468" s="5">
        <v>128.96</v>
      </c>
      <c r="D468" s="5">
        <v>126.27</v>
      </c>
      <c r="E468" s="5">
        <v>126.6</v>
      </c>
      <c r="F468" s="5">
        <v>118.69289999999999</v>
      </c>
      <c r="G468" s="7">
        <v>48300</v>
      </c>
      <c r="I468" s="4">
        <f>A473</f>
        <v>45022</v>
      </c>
      <c r="J468" s="10">
        <f>(F473-F468)/F468</f>
        <v>3.0648000006740166E-2</v>
      </c>
      <c r="K468" s="10">
        <f>[1]SPX_20260526_MULT!J468</f>
        <v>1.3377480334216018E-2</v>
      </c>
      <c r="L468" s="10">
        <f>LN(F473/F468)</f>
        <v>3.0187730644743595E-2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5.7758351545426868E-3</v>
      </c>
      <c r="Q468" s="10">
        <f>[1]SPX_20260526_MULT!P468</f>
        <v>4.1502896452224332E-2</v>
      </c>
      <c r="R468" s="10">
        <f>LN(F1228/F1223)</f>
        <v>5.7592189695390766E-3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127.27</v>
      </c>
      <c r="C469" s="5">
        <v>128.47999999999999</v>
      </c>
      <c r="D469" s="5">
        <v>126.57</v>
      </c>
      <c r="E469" s="5">
        <v>127.99</v>
      </c>
      <c r="F469" s="5">
        <v>119.9961</v>
      </c>
      <c r="G469" s="7">
        <v>92300</v>
      </c>
      <c r="I469" s="4">
        <f>A474</f>
        <v>45026</v>
      </c>
      <c r="J469" s="10">
        <f>(F474-F470)/F470</f>
        <v>2.8951674484564156E-2</v>
      </c>
      <c r="K469" s="10">
        <f>[1]SPX_20260526_MULT!J469</f>
        <v>-3.7337527965140087E-3</v>
      </c>
      <c r="L469" s="10">
        <f>LN(F474/F470)</f>
        <v>2.8540492177237347E-2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-4.4646293587867298E-3</v>
      </c>
      <c r="Q469" s="10">
        <f>[1]SPX_20260526_MULT!P469</f>
        <v>5.2975327338910139E-2</v>
      </c>
      <c r="R469" s="10">
        <f>LN(F1229/F1224)</f>
        <v>-4.4746255804884632E-3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127.91</v>
      </c>
      <c r="C470" s="5">
        <v>128.5</v>
      </c>
      <c r="D470" s="5">
        <v>126.09</v>
      </c>
      <c r="E470" s="5">
        <v>127.11</v>
      </c>
      <c r="F470" s="5">
        <v>119.17100000000001</v>
      </c>
      <c r="G470" s="7">
        <v>71500</v>
      </c>
      <c r="I470" s="4">
        <f>A475</f>
        <v>45027</v>
      </c>
      <c r="J470" s="10">
        <f>(F475-F471)/F471</f>
        <v>3.4135296210041674E-2</v>
      </c>
      <c r="K470" s="10">
        <f>[1]SPX_20260526_MULT!J470</f>
        <v>2.0337998821198513E-3</v>
      </c>
      <c r="L470" s="10">
        <f>LN(F475/F471)</f>
        <v>3.3565614924956091E-2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-2.4085365853658513E-2</v>
      </c>
      <c r="Q470" s="10">
        <f>[1]SPX_20260526_MULT!P470</f>
        <v>3.5404219852771722E-2</v>
      </c>
      <c r="R470" s="10">
        <f>LN(F1230/F1225)</f>
        <v>-2.4380161408326325E-2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127.06</v>
      </c>
      <c r="C471" s="5">
        <v>127.31</v>
      </c>
      <c r="D471" s="5">
        <v>125.53</v>
      </c>
      <c r="E471" s="5">
        <v>127.14</v>
      </c>
      <c r="F471" s="5">
        <v>119.1992</v>
      </c>
      <c r="G471" s="7">
        <v>54900</v>
      </c>
      <c r="I471" s="4">
        <f>A476</f>
        <v>45028</v>
      </c>
      <c r="J471" s="10">
        <f>(F476-F472)/F472</f>
        <v>2.4550058797391753E-3</v>
      </c>
      <c r="K471" s="10">
        <f>[1]SPX_20260526_MULT!J471</f>
        <v>3.8385187644793365E-4</v>
      </c>
      <c r="L471" s="10">
        <f>LN(F476/F472)</f>
        <v>2.4519972758918094E-3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-3.9855345438107377E-2</v>
      </c>
      <c r="Q471" s="10">
        <f>[1]SPX_20260526_MULT!P471</f>
        <v>3.174071582347792E-2</v>
      </c>
      <c r="R471" s="10">
        <f>LN(F1231/F1226)</f>
        <v>-4.0671324036317826E-2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127.67</v>
      </c>
      <c r="C472" s="5">
        <v>131.43</v>
      </c>
      <c r="D472" s="5">
        <v>126.73</v>
      </c>
      <c r="E472" s="5">
        <v>130.34</v>
      </c>
      <c r="F472" s="5">
        <v>122.19929999999999</v>
      </c>
      <c r="G472" s="7">
        <v>94800</v>
      </c>
      <c r="I472" s="4">
        <f>A477</f>
        <v>45029</v>
      </c>
      <c r="J472" s="10">
        <f>(F477-F473)/F473</f>
        <v>-5.7483573202453805E-3</v>
      </c>
      <c r="K472" s="10">
        <f>[1]SPX_20260526_MULT!J472</f>
        <v>1.0036540625867672E-2</v>
      </c>
      <c r="L472" s="10">
        <f>LN(F477/F473)</f>
        <v>-5.7649427159134764E-3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-3.8525835866261349E-2</v>
      </c>
      <c r="Q472" s="10">
        <f>[1]SPX_20260526_MULT!P472</f>
        <v>4.5353525649474688E-2</v>
      </c>
      <c r="R472" s="10">
        <f>LN(F1232/F1227)</f>
        <v>-3.9287584690044473E-2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131.43</v>
      </c>
      <c r="C473" s="5">
        <v>131.47999999999999</v>
      </c>
      <c r="D473" s="5">
        <v>129.16</v>
      </c>
      <c r="E473" s="5">
        <v>130.47999999999999</v>
      </c>
      <c r="F473" s="5">
        <v>122.3306</v>
      </c>
      <c r="G473" s="7">
        <v>60700</v>
      </c>
      <c r="I473" s="4">
        <f>A478</f>
        <v>45030</v>
      </c>
      <c r="J473" s="10">
        <f>(F478-F473)/F473</f>
        <v>-7.1282246633303514E-3</v>
      </c>
      <c r="K473" s="10">
        <f>[1]SPX_20260526_MULT!J473</f>
        <v>7.9463924658099549E-3</v>
      </c>
      <c r="L473" s="10">
        <f>LN(F478/F473)</f>
        <v>-7.1537518380483684E-3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-1.7538413782399651E-2</v>
      </c>
      <c r="Q473" s="10">
        <f>[1]SPX_20260526_MULT!P473</f>
        <v>3.2368882514437911E-2</v>
      </c>
      <c r="R473" s="10">
        <f>LN(F1233/F1228)</f>
        <v>-1.7694034000420675E-2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130.06</v>
      </c>
      <c r="C474" s="5">
        <v>131.47</v>
      </c>
      <c r="D474" s="5">
        <v>128.5</v>
      </c>
      <c r="E474" s="5">
        <v>130.79</v>
      </c>
      <c r="F474" s="5">
        <v>122.6212</v>
      </c>
      <c r="G474" s="7">
        <v>88600</v>
      </c>
      <c r="I474" s="4">
        <f>A479</f>
        <v>45033</v>
      </c>
      <c r="J474" s="10">
        <f>(F479-F474)/F474</f>
        <v>-6.6521939110040246E-3</v>
      </c>
      <c r="K474" s="10">
        <f>[1]SPX_20260526_MULT!J474</f>
        <v>1.0272273321285427E-2</v>
      </c>
      <c r="L474" s="10">
        <f>LN(F479/F474)</f>
        <v>-6.6744183686854161E-3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-3.7810252841568193E-2</v>
      </c>
      <c r="Q474" s="10">
        <f>[1]SPX_20260526_MULT!P474</f>
        <v>1.3868900703979111E-2</v>
      </c>
      <c r="R474" s="10">
        <f>LN(F1234/F1229)</f>
        <v>-3.8543605397716729E-2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130.79</v>
      </c>
      <c r="C475" s="5">
        <v>132.1</v>
      </c>
      <c r="D475" s="5">
        <v>130.5</v>
      </c>
      <c r="E475" s="5">
        <v>131.47999999999999</v>
      </c>
      <c r="F475" s="5">
        <v>123.2681</v>
      </c>
      <c r="G475" s="7">
        <v>63900</v>
      </c>
      <c r="I475" s="4">
        <f>A480</f>
        <v>45034</v>
      </c>
      <c r="J475" s="10">
        <f>(F480-F475)/F475</f>
        <v>-2.4642222927099531E-2</v>
      </c>
      <c r="K475" s="10">
        <f>[1]SPX_20260526_MULT!J475</f>
        <v>1.1178114335524786E-2</v>
      </c>
      <c r="L475" s="10">
        <f>LN(F480/F475)</f>
        <v>-2.4950924450284517E-2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-2.6554201811933707E-2</v>
      </c>
      <c r="Q475" s="10">
        <f>[1]SPX_20260526_MULT!P475</f>
        <v>1.6367722499299527E-2</v>
      </c>
      <c r="R475" s="10">
        <f>LN(F1235/F1230)</f>
        <v>-2.691313297922409E-2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131.53</v>
      </c>
      <c r="C476" s="5">
        <v>132.03</v>
      </c>
      <c r="D476" s="5">
        <v>130.18</v>
      </c>
      <c r="E476" s="5">
        <v>130.66</v>
      </c>
      <c r="F476" s="5">
        <v>122.49930000000001</v>
      </c>
      <c r="G476" s="7">
        <v>47300</v>
      </c>
      <c r="I476" s="4">
        <f>A481</f>
        <v>45035</v>
      </c>
      <c r="J476" s="10">
        <f>(F481-F476)/F476</f>
        <v>-1.6378052772546538E-2</v>
      </c>
      <c r="K476" s="10">
        <f>[1]SPX_20260526_MULT!J476</f>
        <v>1.5290998179352295E-2</v>
      </c>
      <c r="L476" s="10">
        <f>LN(F481/F476)</f>
        <v>-1.6513655725702389E-2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3.6880100439422385E-3</v>
      </c>
      <c r="Q476" s="10">
        <f>[1]SPX_20260526_MULT!P476</f>
        <v>9.5323722258558868E-3</v>
      </c>
      <c r="R476" s="10">
        <f>LN(F1236/F1231)</f>
        <v>3.6812260095087112E-3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130.56</v>
      </c>
      <c r="C477" s="5">
        <v>130.88</v>
      </c>
      <c r="D477" s="5">
        <v>127.84</v>
      </c>
      <c r="E477" s="5">
        <v>129.72999999999999</v>
      </c>
      <c r="F477" s="5">
        <v>121.62739999999999</v>
      </c>
      <c r="G477" s="7">
        <v>77500</v>
      </c>
      <c r="I477" s="4">
        <f>A482</f>
        <v>45036</v>
      </c>
      <c r="J477" s="10">
        <f>(F482-F477)/F477</f>
        <v>-5.0876693902853565E-3</v>
      </c>
      <c r="K477" s="10">
        <f>[1]SPX_20260526_MULT!J477</f>
        <v>-3.9626935395278302E-3</v>
      </c>
      <c r="L477" s="10">
        <f>LN(F482/F477)</f>
        <v>-5.100655645438372E-3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8.7726230933375445E-3</v>
      </c>
      <c r="Q477" s="10">
        <f>[1]SPX_20260526_MULT!P477</f>
        <v>5.4756765242550279E-3</v>
      </c>
      <c r="R477" s="10">
        <f>LN(F1237/F1232)</f>
        <v>8.7343672088705058E-3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129.16</v>
      </c>
      <c r="C478" s="5">
        <v>130.16</v>
      </c>
      <c r="D478" s="5">
        <v>128.6</v>
      </c>
      <c r="E478" s="5">
        <v>129.55000000000001</v>
      </c>
      <c r="F478" s="5">
        <v>121.4586</v>
      </c>
      <c r="G478" s="7">
        <v>51200</v>
      </c>
      <c r="I478" s="4">
        <f>A483</f>
        <v>45037</v>
      </c>
      <c r="J478" s="10">
        <f>(F483-F478)/F478</f>
        <v>-6.0201583090863974E-3</v>
      </c>
      <c r="K478" s="10">
        <f>[1]SPX_20260526_MULT!J478</f>
        <v>-9.9576084444830864E-4</v>
      </c>
      <c r="L478" s="10">
        <f>LN(F483/F478)</f>
        <v>-6.038352520225318E-3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3.5545023696682693E-3</v>
      </c>
      <c r="Q478" s="10">
        <f>[1]SPX_20260526_MULT!P478</f>
        <v>9.1108205899614551E-3</v>
      </c>
      <c r="R478" s="10">
        <f>LN(F1238/F1233)</f>
        <v>3.548200056097398E-3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129.44999999999999</v>
      </c>
      <c r="C479" s="5">
        <v>130.25</v>
      </c>
      <c r="D479" s="5">
        <v>128.86000000000001</v>
      </c>
      <c r="E479" s="5">
        <v>129.91999999999999</v>
      </c>
      <c r="F479" s="5">
        <v>121.80549999999999</v>
      </c>
      <c r="G479" s="7">
        <v>30800</v>
      </c>
      <c r="I479" s="4">
        <f>A484</f>
        <v>45040</v>
      </c>
      <c r="J479" s="10">
        <f>(F484-F479)/F479</f>
        <v>-1.485483003641048E-2</v>
      </c>
      <c r="K479" s="10">
        <f>[1]SPX_20260526_MULT!J479</f>
        <v>-3.4398217164575587E-3</v>
      </c>
      <c r="L479" s="10">
        <f>LN(F484/F479)</f>
        <v>-1.4966267995817793E-2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2.4349083895853434E-2</v>
      </c>
      <c r="Q479" s="10">
        <f>[1]SPX_20260526_MULT!P479</f>
        <v>1.0587471155546806E-2</v>
      </c>
      <c r="R479" s="10">
        <f>LN(F1239/F1234)</f>
        <v>2.4057370765393528E-2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128.97999999999999</v>
      </c>
      <c r="C480" s="5">
        <v>130</v>
      </c>
      <c r="D480" s="5">
        <v>126.93</v>
      </c>
      <c r="E480" s="5">
        <v>128.24</v>
      </c>
      <c r="F480" s="5">
        <v>120.23050000000001</v>
      </c>
      <c r="G480" s="7">
        <v>59600</v>
      </c>
      <c r="I480" s="4">
        <f>A485</f>
        <v>45041</v>
      </c>
      <c r="J480" s="10">
        <f>(F485-F480)/F480</f>
        <v>-4.6793450913038149E-3</v>
      </c>
      <c r="K480" s="10">
        <f>[1]SPX_20260526_MULT!J480</f>
        <v>-2.0034368824190241E-2</v>
      </c>
      <c r="L480" s="10">
        <f>LN(F485/F480)</f>
        <v>-4.6903275002596655E-3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3.9313222079588803E-3</v>
      </c>
      <c r="Q480" s="10">
        <f>[1]SPX_20260526_MULT!P480</f>
        <v>-2.7314756823643892E-4</v>
      </c>
      <c r="R480" s="10">
        <f>LN(F1240/F1235)</f>
        <v>3.9236147545254011E-3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127.93</v>
      </c>
      <c r="C481" s="5">
        <v>129.94999999999999</v>
      </c>
      <c r="D481" s="5">
        <v>124.94</v>
      </c>
      <c r="E481" s="5">
        <v>128.52000000000001</v>
      </c>
      <c r="F481" s="5">
        <v>120.49299999999999</v>
      </c>
      <c r="G481" s="7">
        <v>60200</v>
      </c>
      <c r="I481" s="4">
        <f>A486</f>
        <v>45042</v>
      </c>
      <c r="J481" s="10">
        <f>(F486-F481)/F481</f>
        <v>-3.9371581751637026E-2</v>
      </c>
      <c r="K481" s="10">
        <f>[1]SPX_20260526_MULT!J481</f>
        <v>-2.3716337868153397E-2</v>
      </c>
      <c r="L481" s="10">
        <f>LN(F486/F481)</f>
        <v>-4.0167606336869388E-2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-1.3994214682198358E-2</v>
      </c>
      <c r="Q481" s="10">
        <f>[1]SPX_20260526_MULT!P481</f>
        <v>1.4153663470734035E-2</v>
      </c>
      <c r="R481" s="10">
        <f>LN(F1241/F1236)</f>
        <v>-1.4093056934441711E-2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127.92</v>
      </c>
      <c r="C482" s="5">
        <v>129.38999999999999</v>
      </c>
      <c r="D482" s="5">
        <v>127.53</v>
      </c>
      <c r="E482" s="5">
        <v>129.07</v>
      </c>
      <c r="F482" s="5">
        <v>121.0086</v>
      </c>
      <c r="G482" s="7">
        <v>53000</v>
      </c>
      <c r="I482" s="4">
        <f>A487</f>
        <v>45043</v>
      </c>
      <c r="J482" s="10">
        <f>(F487-F482)/F482</f>
        <v>-3.7111411916177915E-2</v>
      </c>
      <c r="K482" s="10">
        <f>[1]SPX_20260526_MULT!J482</f>
        <v>1.3463396443886234E-3</v>
      </c>
      <c r="L482" s="10">
        <f>LN(F487/F482)</f>
        <v>-3.7817566417073657E-2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-5.4841742400501634E-3</v>
      </c>
      <c r="Q482" s="10">
        <f>[1]SPX_20260526_MULT!P482</f>
        <v>9.0773583954769695E-3</v>
      </c>
      <c r="R482" s="10">
        <f>LN(F1242/F1237)</f>
        <v>-5.4992675317187822E-3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129.81</v>
      </c>
      <c r="C483" s="5">
        <v>130.5</v>
      </c>
      <c r="D483" s="5">
        <v>127.9</v>
      </c>
      <c r="E483" s="5">
        <v>128.77000000000001</v>
      </c>
      <c r="F483" s="5">
        <v>120.7274</v>
      </c>
      <c r="G483" s="7">
        <v>57900</v>
      </c>
      <c r="I483" s="4">
        <f>A488</f>
        <v>45044</v>
      </c>
      <c r="J483" s="10">
        <f>(F488-F483)/F483</f>
        <v>-4.092608637310171E-2</v>
      </c>
      <c r="K483" s="10">
        <f>[1]SPX_20260526_MULT!J483</f>
        <v>8.6996071145171959E-3</v>
      </c>
      <c r="L483" s="10">
        <f>LN(F488/F483)</f>
        <v>-4.1787133422318969E-2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-4.4864226682407964E-3</v>
      </c>
      <c r="Q483" s="10">
        <f>[1]SPX_20260526_MULT!P483</f>
        <v>3.7413069374634409E-3</v>
      </c>
      <c r="R483" s="10">
        <f>LN(F1243/F1238)</f>
        <v>-4.4965168649565047E-3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128.13</v>
      </c>
      <c r="C484" s="5">
        <v>129.07</v>
      </c>
      <c r="D484" s="5">
        <v>127.7</v>
      </c>
      <c r="E484" s="5">
        <v>127.99</v>
      </c>
      <c r="F484" s="5">
        <v>119.9961</v>
      </c>
      <c r="G484" s="7">
        <v>44700</v>
      </c>
      <c r="I484" s="4">
        <f>A489</f>
        <v>45047</v>
      </c>
      <c r="J484" s="10">
        <f>(F489-F484)/F484</f>
        <v>-3.5081140137054413E-2</v>
      </c>
      <c r="K484" s="10">
        <f>[1]SPX_20260526_MULT!J484</f>
        <v>7.4522122096958524E-3</v>
      </c>
      <c r="L484" s="10">
        <f>LN(F489/F484)</f>
        <v>-3.5711264221908123E-2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-1.2708872675923782E-2</v>
      </c>
      <c r="Q484" s="10">
        <f>[1]SPX_20260526_MULT!P484</f>
        <v>1.6868437744955389E-2</v>
      </c>
      <c r="R484" s="10">
        <f>LN(F1244/F1239)</f>
        <v>-1.2790321213505068E-2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127.18</v>
      </c>
      <c r="C485" s="5">
        <v>128.5</v>
      </c>
      <c r="D485" s="5">
        <v>126.95</v>
      </c>
      <c r="E485" s="5">
        <v>127.64</v>
      </c>
      <c r="F485" s="5">
        <v>119.6679</v>
      </c>
      <c r="G485" s="7">
        <v>45500</v>
      </c>
      <c r="I485" s="4">
        <f>A490</f>
        <v>45048</v>
      </c>
      <c r="J485" s="10">
        <f>(F490-F485)/F485</f>
        <v>-3.917257677288568E-2</v>
      </c>
      <c r="K485" s="10">
        <f>[1]SPX_20260526_MULT!J485</f>
        <v>1.1776659759768495E-2</v>
      </c>
      <c r="L485" s="10">
        <f>LN(F490/F485)</f>
        <v>-3.9960466547166902E-2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5.5941820506673293E-3</v>
      </c>
      <c r="Q485" s="10">
        <f>[1]SPX_20260526_MULT!P485</f>
        <v>3.2114139473675106E-2</v>
      </c>
      <c r="R485" s="10">
        <f>LN(F1245/F1240)</f>
        <v>5.5785927269129685E-3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126.36</v>
      </c>
      <c r="C486" s="5">
        <v>127.99</v>
      </c>
      <c r="D486" s="5">
        <v>122.94</v>
      </c>
      <c r="E486" s="5">
        <v>123.46</v>
      </c>
      <c r="F486" s="5">
        <v>115.749</v>
      </c>
      <c r="G486" s="7">
        <v>76700</v>
      </c>
      <c r="I486" s="4">
        <f>A491</f>
        <v>45049</v>
      </c>
      <c r="J486" s="10">
        <f>(F491-F486)/F486</f>
        <v>5.3460505058359675E-3</v>
      </c>
      <c r="K486" s="10">
        <f>[1]SPX_20260526_MULT!J486</f>
        <v>8.5700408531579758E-3</v>
      </c>
      <c r="L486" s="10">
        <f>LN(F491/F486)</f>
        <v>5.3318111049896564E-3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8.8011417697430976E-3</v>
      </c>
      <c r="Q486" s="10">
        <f>[1]SPX_20260526_MULT!P486</f>
        <v>1.77692781052954E-2</v>
      </c>
      <c r="R486" s="10">
        <f>LN(F1246/F1241)</f>
        <v>8.7626374777489812E-3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123.53</v>
      </c>
      <c r="C487" s="5">
        <v>124.81</v>
      </c>
      <c r="D487" s="5">
        <v>123.37</v>
      </c>
      <c r="E487" s="5">
        <v>124.28</v>
      </c>
      <c r="F487" s="5">
        <v>116.51779999999999</v>
      </c>
      <c r="G487" s="7">
        <v>44500</v>
      </c>
      <c r="I487" s="4">
        <f>A492</f>
        <v>45050</v>
      </c>
      <c r="J487" s="10">
        <f>(F492-F487)/F487</f>
        <v>5.3107765508789845E-3</v>
      </c>
      <c r="K487" s="10">
        <f>[1]SPX_20260526_MULT!J487</f>
        <v>-1.7925955047917191E-2</v>
      </c>
      <c r="L487" s="10">
        <f>LN(F492/F487)</f>
        <v>5.2967241080582074E-3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-4.0964235071687099E-3</v>
      </c>
      <c r="Q487" s="10">
        <f>[1]SPX_20260526_MULT!P487</f>
        <v>2.3348547142391134E-2</v>
      </c>
      <c r="R487" s="10">
        <f>LN(F1247/F1242)</f>
        <v>-4.1048368341712951E-3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123.67</v>
      </c>
      <c r="C488" s="5">
        <v>125.83</v>
      </c>
      <c r="D488" s="5">
        <v>123.01</v>
      </c>
      <c r="E488" s="5">
        <v>123.5</v>
      </c>
      <c r="F488" s="5">
        <v>115.7865</v>
      </c>
      <c r="G488" s="7">
        <v>48900</v>
      </c>
      <c r="I488" s="4">
        <f>A493</f>
        <v>45051</v>
      </c>
      <c r="J488" s="10">
        <f>(F493-F488)/F488</f>
        <v>3.4817530541125179E-2</v>
      </c>
      <c r="K488" s="10">
        <f>[1]SPX_20260526_MULT!J488</f>
        <v>-7.9698187783607474E-3</v>
      </c>
      <c r="L488" s="10">
        <f>LN(F493/F488)</f>
        <v>3.4225112180755961E-2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-7.2738772928526377E-3</v>
      </c>
      <c r="Q488" s="10">
        <f>[1]SPX_20260526_MULT!P488</f>
        <v>2.9454223518383466E-2</v>
      </c>
      <c r="R488" s="10">
        <f>LN(F1248/F1243)</f>
        <v>-7.300460927463821E-3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123.22</v>
      </c>
      <c r="C489" s="5">
        <v>126.13</v>
      </c>
      <c r="D489" s="5">
        <v>123.1</v>
      </c>
      <c r="E489" s="5">
        <v>123.5</v>
      </c>
      <c r="F489" s="5">
        <v>115.7865</v>
      </c>
      <c r="G489" s="7">
        <v>58300</v>
      </c>
      <c r="I489" s="4">
        <f>A494</f>
        <v>45054</v>
      </c>
      <c r="J489" s="10">
        <f>(F494-F489)/F489</f>
        <v>2.4615132161348668E-2</v>
      </c>
      <c r="K489" s="10">
        <f>[1]SPX_20260526_MULT!J489</f>
        <v>-7.1379383920818452E-3</v>
      </c>
      <c r="L489" s="10">
        <f>LN(F494/F489)</f>
        <v>2.4317061261601783E-2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2.383790226460162E-3</v>
      </c>
      <c r="Q489" s="10">
        <f>[1]SPX_20260526_MULT!P489</f>
        <v>1.9525086179366744E-2</v>
      </c>
      <c r="R489" s="10">
        <f>LN(F1249/F1244)</f>
        <v>2.3809535057418754E-3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122.65</v>
      </c>
      <c r="C490" s="5">
        <v>123.49</v>
      </c>
      <c r="D490" s="5">
        <v>121.03</v>
      </c>
      <c r="E490" s="5">
        <v>122.64</v>
      </c>
      <c r="F490" s="5">
        <v>114.9802</v>
      </c>
      <c r="G490" s="7">
        <v>61400</v>
      </c>
      <c r="I490" s="4">
        <f>A495</f>
        <v>45055</v>
      </c>
      <c r="J490" s="10">
        <f>(F495-F490)/F490</f>
        <v>3.4654662280984037E-2</v>
      </c>
      <c r="K490" s="10">
        <f>[1]SPX_20260526_MULT!J490</f>
        <v>-9.9573255050984202E-5</v>
      </c>
      <c r="L490" s="10">
        <f>LN(F495/F490)</f>
        <v>3.4067711408672846E-2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4.5299213224191956E-3</v>
      </c>
      <c r="Q490" s="10">
        <f>[1]SPX_20260526_MULT!P490</f>
        <v>1.0744815108184829E-2</v>
      </c>
      <c r="R490" s="10">
        <f>LN(F1250/F1245)</f>
        <v>4.5196921088806246E-3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122.41</v>
      </c>
      <c r="C491" s="5">
        <v>126.12</v>
      </c>
      <c r="D491" s="5">
        <v>120.75</v>
      </c>
      <c r="E491" s="5">
        <v>124.12</v>
      </c>
      <c r="F491" s="5">
        <v>116.3678</v>
      </c>
      <c r="G491" s="7">
        <v>68200</v>
      </c>
      <c r="I491" s="4">
        <f>A496</f>
        <v>45056</v>
      </c>
      <c r="J491" s="10">
        <f>(F496-F491)/F491</f>
        <v>3.0212825197348397E-2</v>
      </c>
      <c r="K491" s="10">
        <f>[1]SPX_20260526_MULT!J491</f>
        <v>1.1462470207174631E-2</v>
      </c>
      <c r="L491" s="10">
        <f>LN(F496/F491)</f>
        <v>2.9765407302441468E-2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2.6723257093451951E-3</v>
      </c>
      <c r="Q491" s="10">
        <f>[1]SPX_20260526_MULT!P491</f>
        <v>2.2370460451267421E-2</v>
      </c>
      <c r="R491" s="10">
        <f>LN(F1251/F1246)</f>
        <v>2.6687613955896283E-3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120.76</v>
      </c>
      <c r="C492" s="5">
        <v>124.94</v>
      </c>
      <c r="D492" s="5">
        <v>120.51</v>
      </c>
      <c r="E492" s="5">
        <v>124.94</v>
      </c>
      <c r="F492" s="5">
        <v>117.1366</v>
      </c>
      <c r="G492" s="7">
        <v>107100</v>
      </c>
      <c r="I492" s="4">
        <f>A497</f>
        <v>45057</v>
      </c>
      <c r="J492" s="10">
        <f>(F497-F492)/F492</f>
        <v>3.6811722382244661E-3</v>
      </c>
      <c r="K492" s="10">
        <f>[1]SPX_20260526_MULT!J492</f>
        <v>1.7088485725964192E-2</v>
      </c>
      <c r="L492" s="10">
        <f>LN(F497/F492)</f>
        <v>3.6744133058184856E-3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-1.3051732320835356E-2</v>
      </c>
      <c r="Q492" s="10">
        <f>[1]SPX_20260526_MULT!P492</f>
        <v>1.2931594500607258E-3</v>
      </c>
      <c r="R492" s="10">
        <f>LN(F1252/F1247)</f>
        <v>-1.3137654621222702E-2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125.42</v>
      </c>
      <c r="C493" s="5">
        <v>128.25</v>
      </c>
      <c r="D493" s="5">
        <v>125.09</v>
      </c>
      <c r="E493" s="5">
        <v>127.8</v>
      </c>
      <c r="F493" s="5">
        <v>119.81789999999999</v>
      </c>
      <c r="G493" s="7">
        <v>78800</v>
      </c>
      <c r="I493" s="4">
        <f>A498</f>
        <v>45058</v>
      </c>
      <c r="J493" s="10">
        <f>(F498-F493)/F493</f>
        <v>-1.0406625387358622E-2</v>
      </c>
      <c r="K493" s="10">
        <f>[1]SPX_20260526_MULT!J493</f>
        <v>-2.9422544575400111E-3</v>
      </c>
      <c r="L493" s="10">
        <f>LN(F498/F493)</f>
        <v>-1.0461152941790626E-2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1.0114686205797993E-2</v>
      </c>
      <c r="Q493" s="10">
        <f>[1]SPX_20260526_MULT!P493</f>
        <v>-1.3206809668490818E-3</v>
      </c>
      <c r="R493" s="10">
        <f>LN(F1253/F1248)</f>
        <v>1.0063875105585292E-2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127.45</v>
      </c>
      <c r="C494" s="5">
        <v>127.45</v>
      </c>
      <c r="D494" s="5">
        <v>125.74</v>
      </c>
      <c r="E494" s="5">
        <v>126.54</v>
      </c>
      <c r="F494" s="5">
        <v>118.6366</v>
      </c>
      <c r="G494" s="7">
        <v>59800</v>
      </c>
      <c r="I494" s="4">
        <f>A499</f>
        <v>45061</v>
      </c>
      <c r="J494" s="10">
        <f>(F499-F494)/F494</f>
        <v>-4.6621363053223081E-3</v>
      </c>
      <c r="K494" s="10">
        <f>[1]SPX_20260526_MULT!J494</f>
        <v>-4.4471884709190599E-4</v>
      </c>
      <c r="L494" s="10">
        <f>LN(F499/F494)</f>
        <v>-4.6730379593151444E-3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1.2445501387237361E-2</v>
      </c>
      <c r="Q494" s="10">
        <f>[1]SPX_20260526_MULT!P494</f>
        <v>-6.3972806976545712E-3</v>
      </c>
      <c r="R494" s="10">
        <f>LN(F1254/F1249)</f>
        <v>1.2368692759514424E-2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126.27</v>
      </c>
      <c r="C495" s="5">
        <v>127.39</v>
      </c>
      <c r="D495" s="5">
        <v>125.45</v>
      </c>
      <c r="E495" s="5">
        <v>126.89</v>
      </c>
      <c r="F495" s="5">
        <v>118.9648</v>
      </c>
      <c r="G495" s="7">
        <v>53600</v>
      </c>
      <c r="I495" s="4">
        <f>A500</f>
        <v>45062</v>
      </c>
      <c r="J495" s="10">
        <f>(F500-F495)/F495</f>
        <v>-2.5612618186219765E-2</v>
      </c>
      <c r="K495" s="10">
        <f>[1]SPX_20260526_MULT!J495</f>
        <v>-2.2504534226664278E-3</v>
      </c>
      <c r="L495" s="10">
        <f>LN(F500/F495)</f>
        <v>-2.5946331808853917E-2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4.3512658227847873E-3</v>
      </c>
      <c r="Q495" s="10">
        <f>[1]SPX_20260526_MULT!P495</f>
        <v>-1.5160018967117375E-3</v>
      </c>
      <c r="R495" s="10">
        <f>LN(F1255/F1250)</f>
        <v>4.3418264379304723E-3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128.27000000000001</v>
      </c>
      <c r="C496" s="5">
        <v>128.58000000000001</v>
      </c>
      <c r="D496" s="5">
        <v>125.81</v>
      </c>
      <c r="E496" s="5">
        <v>127.87</v>
      </c>
      <c r="F496" s="5">
        <v>119.8836</v>
      </c>
      <c r="G496" s="7">
        <v>45100</v>
      </c>
      <c r="I496" s="4">
        <f>A501</f>
        <v>45063</v>
      </c>
      <c r="J496" s="10">
        <f>(F501-F496)/F496</f>
        <v>-3.534845466769436E-2</v>
      </c>
      <c r="K496" s="10">
        <f>[1]SPX_20260526_MULT!J496</f>
        <v>5.106751551446154E-3</v>
      </c>
      <c r="L496" s="10">
        <f>LN(F501/F496)</f>
        <v>-3.598833577278833E-2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-4.3113584698596628E-3</v>
      </c>
      <c r="Q496" s="10">
        <f>[1]SPX_20260526_MULT!P496</f>
        <v>-7.4020796979359553E-3</v>
      </c>
      <c r="R496" s="10">
        <f>LN(F1256/F1251)</f>
        <v>-4.3206791753698298E-3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127.33</v>
      </c>
      <c r="C497" s="5">
        <v>127.33</v>
      </c>
      <c r="D497" s="5">
        <v>124.92</v>
      </c>
      <c r="E497" s="5">
        <v>125.4</v>
      </c>
      <c r="F497" s="5">
        <v>117.56780000000001</v>
      </c>
      <c r="G497" s="7">
        <v>34200</v>
      </c>
      <c r="I497" s="4">
        <f>A502</f>
        <v>45064</v>
      </c>
      <c r="J497" s="10">
        <f>(F502-F497)/F497</f>
        <v>-1.3549628384642884E-3</v>
      </c>
      <c r="K497" s="10">
        <f>[1]SPX_20260526_MULT!J497</f>
        <v>1.632435284958781E-2</v>
      </c>
      <c r="L497" s="10">
        <f>LN(F502/F497)</f>
        <v>-1.3558816306577001E-3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1.4025807485773823E-2</v>
      </c>
      <c r="Q497" s="10">
        <f>[1]SPX_20260526_MULT!P497</f>
        <v>8.769142486032477E-3</v>
      </c>
      <c r="R497" s="10">
        <f>LN(F1257/F1252)</f>
        <v>1.392835601451803E-2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126</v>
      </c>
      <c r="C498" s="5">
        <v>127.4</v>
      </c>
      <c r="D498" s="5">
        <v>125.05</v>
      </c>
      <c r="E498" s="5">
        <v>126.47</v>
      </c>
      <c r="F498" s="5">
        <v>118.571</v>
      </c>
      <c r="G498" s="7">
        <v>66800</v>
      </c>
      <c r="I498" s="4">
        <f>A503</f>
        <v>45065</v>
      </c>
      <c r="J498" s="10">
        <f>(F503-F498)/F498</f>
        <v>-5.8513464506497878E-3</v>
      </c>
      <c r="K498" s="10">
        <f>[1]SPX_20260526_MULT!J498</f>
        <v>1.6464253446483602E-2</v>
      </c>
      <c r="L498" s="10">
        <f>LN(F503/F498)</f>
        <v>-5.8685326527001666E-3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-4.854368932038871E-3</v>
      </c>
      <c r="Q498" s="10">
        <f>[1]SPX_20260526_MULT!P498</f>
        <v>2.2507771725921135E-2</v>
      </c>
      <c r="R498" s="10">
        <f>LN(F1258/F1254)</f>
        <v>-4.8661896511728994E-3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125.12</v>
      </c>
      <c r="C499" s="5">
        <v>126.79</v>
      </c>
      <c r="D499" s="5">
        <v>124.76</v>
      </c>
      <c r="E499" s="5">
        <v>125.95</v>
      </c>
      <c r="F499" s="5">
        <v>118.0835</v>
      </c>
      <c r="G499" s="7">
        <v>56100</v>
      </c>
      <c r="I499" s="4">
        <f>A504</f>
        <v>45068</v>
      </c>
      <c r="J499" s="10">
        <f>(F504-F499)/F499</f>
        <v>6.7486143279966611E-3</v>
      </c>
      <c r="K499" s="10">
        <f>[1]SPX_20260526_MULT!J499</f>
        <v>1.3623377219306985E-2</v>
      </c>
      <c r="L499" s="10">
        <f>LN(F504/F499)</f>
        <v>6.7259443670505976E-3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125.55</v>
      </c>
      <c r="C500" s="5">
        <v>125.55</v>
      </c>
      <c r="D500" s="5">
        <v>123.61</v>
      </c>
      <c r="E500" s="5">
        <v>123.64</v>
      </c>
      <c r="F500" s="5">
        <v>115.9178</v>
      </c>
      <c r="G500" s="7">
        <v>50300</v>
      </c>
      <c r="I500" s="4">
        <f>A505</f>
        <v>45069</v>
      </c>
      <c r="J500" s="10">
        <f>(F505-F500)/F500</f>
        <v>3.1138444656472062E-2</v>
      </c>
      <c r="K500" s="10">
        <f>[1]SPX_20260526_MULT!J500</f>
        <v>8.6815253091686688E-3</v>
      </c>
      <c r="L500" s="10">
        <f>LN(F505/F500)</f>
        <v>3.0663477936856899E-2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123.81</v>
      </c>
      <c r="C501" s="5">
        <v>124.25</v>
      </c>
      <c r="D501" s="5">
        <v>122.75</v>
      </c>
      <c r="E501" s="5">
        <v>123.35</v>
      </c>
      <c r="F501" s="5">
        <v>115.6459</v>
      </c>
      <c r="G501" s="7">
        <v>83100</v>
      </c>
      <c r="I501" s="4">
        <f>A506</f>
        <v>45070</v>
      </c>
      <c r="J501" s="10">
        <f>(F506-F501)/F501</f>
        <v>2.5293590174835429E-2</v>
      </c>
      <c r="K501" s="10">
        <f>[1]SPX_20260526_MULT!J501</f>
        <v>-1.0466989037624164E-2</v>
      </c>
      <c r="L501" s="10">
        <f>LN(F506/F501)</f>
        <v>2.4979001016155019E-2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122.5</v>
      </c>
      <c r="C502" s="5">
        <v>125.41</v>
      </c>
      <c r="D502" s="5">
        <v>122.28</v>
      </c>
      <c r="E502" s="5">
        <v>125.23</v>
      </c>
      <c r="F502" s="5">
        <v>117.4085</v>
      </c>
      <c r="G502" s="7">
        <v>304600</v>
      </c>
      <c r="I502" s="4">
        <f>A507</f>
        <v>45071</v>
      </c>
      <c r="J502" s="10">
        <f>(F507-F502)/F502</f>
        <v>1.3095304002691408E-2</v>
      </c>
      <c r="K502" s="10">
        <f>[1]SPX_20260526_MULT!J502</f>
        <v>-1.114088737108348E-2</v>
      </c>
      <c r="L502" s="10">
        <f>LN(F507/F502)</f>
        <v>1.3010301791548219E-2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126.33</v>
      </c>
      <c r="C503" s="5">
        <v>126.33</v>
      </c>
      <c r="D503" s="5">
        <v>124.81</v>
      </c>
      <c r="E503" s="5">
        <v>125.73</v>
      </c>
      <c r="F503" s="5">
        <v>117.8772</v>
      </c>
      <c r="G503" s="7">
        <v>73300</v>
      </c>
      <c r="I503" s="4">
        <f>A508</f>
        <v>45072</v>
      </c>
      <c r="J503" s="10">
        <f>(F508-F503)/F503</f>
        <v>8.1126799754320505E-3</v>
      </c>
      <c r="K503" s="10">
        <f>[1]SPX_20260526_MULT!J503</f>
        <v>3.2133263994581704E-3</v>
      </c>
      <c r="L503" s="10">
        <f>LN(F508/F503)</f>
        <v>8.079949091535003E-3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126.09</v>
      </c>
      <c r="C504" s="5">
        <v>127.27</v>
      </c>
      <c r="D504" s="5">
        <v>125.02</v>
      </c>
      <c r="E504" s="5">
        <v>126.8</v>
      </c>
      <c r="F504" s="5">
        <v>118.88039999999999</v>
      </c>
      <c r="G504" s="7">
        <v>57600</v>
      </c>
      <c r="I504" s="4">
        <f>A509</f>
        <v>45076</v>
      </c>
      <c r="J504" s="10">
        <f>(F509-F505)/F505</f>
        <v>-1.6393744357983419E-2</v>
      </c>
      <c r="K504" s="10">
        <f>[1]SPX_20260526_MULT!J504</f>
        <v>1.4458748487334814E-2</v>
      </c>
      <c r="L504" s="10">
        <f>LN(F509/F505)</f>
        <v>-1.6529608715207471E-2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126.43</v>
      </c>
      <c r="C505" s="5">
        <v>128.79</v>
      </c>
      <c r="D505" s="5">
        <v>126.06</v>
      </c>
      <c r="E505" s="5">
        <v>127.49</v>
      </c>
      <c r="F505" s="5">
        <v>119.5273</v>
      </c>
      <c r="G505" s="7">
        <v>81300</v>
      </c>
      <c r="I505" s="4">
        <f>A510</f>
        <v>45077</v>
      </c>
      <c r="J505" s="10">
        <f>(F510-F506)/F506</f>
        <v>9.7258182860901765E-3</v>
      </c>
      <c r="K505" s="10">
        <f>[1]SPX_20260526_MULT!J505</f>
        <v>1.5695292828836561E-2</v>
      </c>
      <c r="L505" s="10">
        <f>LN(F510/F506)</f>
        <v>9.6788269558453037E-3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126.61</v>
      </c>
      <c r="C506" s="5">
        <v>127.14</v>
      </c>
      <c r="D506" s="5">
        <v>126.01</v>
      </c>
      <c r="E506" s="5">
        <v>126.47</v>
      </c>
      <c r="F506" s="5">
        <v>118.571</v>
      </c>
      <c r="G506" s="7">
        <v>87400</v>
      </c>
      <c r="I506" s="4">
        <f>A511</f>
        <v>45078</v>
      </c>
      <c r="J506" s="10">
        <f>(F511-F507)/F507</f>
        <v>-2.8374220234391361E-3</v>
      </c>
      <c r="K506" s="10">
        <f>[1]SPX_20260526_MULT!J506</f>
        <v>1.679968668939159E-2</v>
      </c>
      <c r="L506" s="10">
        <f>LN(F511/F507)</f>
        <v>-2.8414551362107047E-3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125.74</v>
      </c>
      <c r="C507" s="5">
        <v>127.51</v>
      </c>
      <c r="D507" s="5">
        <v>125.29</v>
      </c>
      <c r="E507" s="5">
        <v>126.87</v>
      </c>
      <c r="F507" s="5">
        <v>118.946</v>
      </c>
      <c r="G507" s="7">
        <v>66700</v>
      </c>
      <c r="I507" s="4">
        <f>A512</f>
        <v>45079</v>
      </c>
      <c r="J507" s="10">
        <f>(F512-F508)/F508</f>
        <v>2.595648533452272E-2</v>
      </c>
      <c r="K507" s="10">
        <f>[1]SPX_20260526_MULT!J507</f>
        <v>1.8290526897690968E-2</v>
      </c>
      <c r="L507" s="10">
        <f>LN(F512/F508)</f>
        <v>2.5625333894509137E-2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126.45</v>
      </c>
      <c r="C508" s="5">
        <v>127.31</v>
      </c>
      <c r="D508" s="5">
        <v>126</v>
      </c>
      <c r="E508" s="5">
        <v>126.75</v>
      </c>
      <c r="F508" s="5">
        <v>118.8335</v>
      </c>
      <c r="G508" s="7">
        <v>63800</v>
      </c>
      <c r="I508" s="4">
        <f>A513</f>
        <v>45082</v>
      </c>
      <c r="J508" s="10">
        <f>(F513-F508)/F508</f>
        <v>8.4420638961235049E-3</v>
      </c>
      <c r="K508" s="10">
        <f>[1]SPX_20260526_MULT!J508</f>
        <v>1.6250293488197707E-2</v>
      </c>
      <c r="L508" s="10">
        <f>LN(F513/F508)</f>
        <v>8.4066289643446243E-3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126.43</v>
      </c>
      <c r="C509" s="5">
        <v>126.94</v>
      </c>
      <c r="D509" s="5">
        <v>125.31</v>
      </c>
      <c r="E509" s="5">
        <v>125.4</v>
      </c>
      <c r="F509" s="5">
        <v>117.56780000000001</v>
      </c>
      <c r="G509" s="7">
        <v>94400</v>
      </c>
      <c r="I509" s="4">
        <f>A514</f>
        <v>45083</v>
      </c>
      <c r="J509" s="10">
        <f>(F514-F509)/F509</f>
        <v>2.63158790076874E-2</v>
      </c>
      <c r="K509" s="10">
        <f>[1]SPX_20260526_MULT!J509</f>
        <v>1.862554452243699E-2</v>
      </c>
      <c r="L509" s="10">
        <f>LN(F514/F509)</f>
        <v>2.5975573641516363E-2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125.15</v>
      </c>
      <c r="C510" s="5">
        <v>127.9</v>
      </c>
      <c r="D510" s="5">
        <v>125.09</v>
      </c>
      <c r="E510" s="5">
        <v>127.7</v>
      </c>
      <c r="F510" s="5">
        <v>119.7242</v>
      </c>
      <c r="G510" s="7">
        <v>99800</v>
      </c>
      <c r="I510" s="4">
        <f>A515</f>
        <v>45084</v>
      </c>
      <c r="J510" s="10">
        <f>(F515-F510)/F510</f>
        <v>3.1714557290840092E-2</v>
      </c>
      <c r="K510" s="10">
        <f>[1]SPX_20260526_MULT!J510</f>
        <v>2.0979297699205597E-2</v>
      </c>
      <c r="L510" s="10">
        <f>LN(F515/F510)</f>
        <v>3.1222037028370165E-2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127.6</v>
      </c>
      <c r="C511" s="5">
        <v>127.6</v>
      </c>
      <c r="D511" s="5">
        <v>124.59</v>
      </c>
      <c r="E511" s="5">
        <v>126.51</v>
      </c>
      <c r="F511" s="5">
        <v>118.60850000000001</v>
      </c>
      <c r="G511" s="7">
        <v>65100</v>
      </c>
      <c r="I511" s="4">
        <f>A516</f>
        <v>45085</v>
      </c>
      <c r="J511" s="10">
        <f>(F516-F511)/F511</f>
        <v>3.5412301816480224E-2</v>
      </c>
      <c r="K511" s="10">
        <f>[1]SPX_20260526_MULT!J511</f>
        <v>1.7273123557812884E-2</v>
      </c>
      <c r="L511" s="10">
        <f>LN(F516/F511)</f>
        <v>3.4799706636330849E-2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127.34</v>
      </c>
      <c r="C512" s="5">
        <v>130.37</v>
      </c>
      <c r="D512" s="5">
        <v>125.42</v>
      </c>
      <c r="E512" s="5">
        <v>130.04</v>
      </c>
      <c r="F512" s="5">
        <v>121.91800000000001</v>
      </c>
      <c r="G512" s="7">
        <v>148800</v>
      </c>
      <c r="I512" s="4">
        <f>A517</f>
        <v>45086</v>
      </c>
      <c r="J512" s="10">
        <f>(F517-F512)/F512</f>
        <v>3.7681064321920307E-3</v>
      </c>
      <c r="K512" s="10">
        <f>[1]SPX_20260526_MULT!J512</f>
        <v>3.8506246809448547E-3</v>
      </c>
      <c r="L512" s="10">
        <f>LN(F517/F512)</f>
        <v>3.7610249028790809E-3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129.04</v>
      </c>
      <c r="C513" s="5">
        <v>129.04</v>
      </c>
      <c r="D513" s="5">
        <v>126.07</v>
      </c>
      <c r="E513" s="5">
        <v>127.82</v>
      </c>
      <c r="F513" s="5">
        <v>119.83669999999999</v>
      </c>
      <c r="G513" s="7">
        <v>89200</v>
      </c>
      <c r="I513" s="4">
        <f>A518</f>
        <v>45089</v>
      </c>
      <c r="J513" s="10">
        <f>(F518-F513)/F513</f>
        <v>1.1109284551393797E-2</v>
      </c>
      <c r="K513" s="10">
        <f>[1]SPX_20260526_MULT!J513</f>
        <v>1.5241787734072058E-2</v>
      </c>
      <c r="L513" s="10">
        <f>LN(F518/F513)</f>
        <v>1.1048029697320785E-2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128.21</v>
      </c>
      <c r="C514" s="5">
        <v>129.56</v>
      </c>
      <c r="D514" s="5">
        <v>127.47</v>
      </c>
      <c r="E514" s="5">
        <v>128.69999999999999</v>
      </c>
      <c r="F514" s="5">
        <v>120.6617</v>
      </c>
      <c r="G514" s="7">
        <v>108100</v>
      </c>
      <c r="I514" s="4">
        <f>A519</f>
        <v>45090</v>
      </c>
      <c r="J514" s="10">
        <f>(F519-F514)/F514</f>
        <v>-5.2833666358090663E-3</v>
      </c>
      <c r="K514" s="10">
        <f>[1]SPX_20260526_MULT!J514</f>
        <v>1.9879243673815796E-2</v>
      </c>
      <c r="L514" s="10">
        <f>LN(F519/F514)</f>
        <v>-5.2973729728378743E-3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129.55000000000001</v>
      </c>
      <c r="C515" s="5">
        <v>132.91</v>
      </c>
      <c r="D515" s="5">
        <v>128.84</v>
      </c>
      <c r="E515" s="5">
        <v>131.75</v>
      </c>
      <c r="F515" s="5">
        <v>123.52119999999999</v>
      </c>
      <c r="G515" s="7">
        <v>119100</v>
      </c>
      <c r="I515" s="4">
        <f>A520</f>
        <v>45091</v>
      </c>
      <c r="J515" s="10">
        <f>(F520-F515)/F515</f>
        <v>-3.4181986573964526E-2</v>
      </c>
      <c r="K515" s="10">
        <f>[1]SPX_20260526_MULT!J515</f>
        <v>2.4620810212957242E-2</v>
      </c>
      <c r="L515" s="10">
        <f>LN(F520/F515)</f>
        <v>-3.477985441611587E-2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131.44999999999999</v>
      </c>
      <c r="C516" s="5">
        <v>131.79</v>
      </c>
      <c r="D516" s="5">
        <v>129.46</v>
      </c>
      <c r="E516" s="5">
        <v>130.99</v>
      </c>
      <c r="F516" s="5">
        <v>122.8087</v>
      </c>
      <c r="G516" s="7">
        <v>43800</v>
      </c>
      <c r="I516" s="4">
        <f>A521</f>
        <v>45092</v>
      </c>
      <c r="J516" s="10">
        <f>(F521-F516)/F516</f>
        <v>-2.9345640821863563E-2</v>
      </c>
      <c r="K516" s="10">
        <f>[1]SPX_20260526_MULT!J516</f>
        <v>3.0720014964379243E-2</v>
      </c>
      <c r="L516" s="10">
        <f>LN(F521/F516)</f>
        <v>-2.9784837832183293E-2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130.51</v>
      </c>
      <c r="C517" s="5">
        <v>131.15</v>
      </c>
      <c r="D517" s="5">
        <v>129.68</v>
      </c>
      <c r="E517" s="5">
        <v>130.53</v>
      </c>
      <c r="F517" s="5">
        <v>122.37739999999999</v>
      </c>
      <c r="G517" s="7">
        <v>76500</v>
      </c>
      <c r="I517" s="4">
        <f>A522</f>
        <v>45093</v>
      </c>
      <c r="J517" s="10">
        <f>(F522-F517)/F517</f>
        <v>-2.5232600136953314E-2</v>
      </c>
      <c r="K517" s="10">
        <f>[1]SPX_20260526_MULT!J517</f>
        <v>2.5757968990801339E-2</v>
      </c>
      <c r="L517" s="10">
        <f>LN(F522/F517)</f>
        <v>-2.5556400688294508E-2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130.63</v>
      </c>
      <c r="C518" s="5">
        <v>131.18</v>
      </c>
      <c r="D518" s="5">
        <v>128.46</v>
      </c>
      <c r="E518" s="5">
        <v>129.24</v>
      </c>
      <c r="F518" s="5">
        <v>121.16800000000001</v>
      </c>
      <c r="G518" s="7">
        <v>64400</v>
      </c>
      <c r="I518" s="4">
        <f>A523</f>
        <v>45097</v>
      </c>
      <c r="J518" s="10">
        <f>(F523-F519)/F519</f>
        <v>-1.5930120758980208E-2</v>
      </c>
      <c r="K518" s="10">
        <f>[1]SPX_20260526_MULT!J518</f>
        <v>4.5090766333369687E-3</v>
      </c>
      <c r="L518" s="10">
        <f>LN(F523/F519)</f>
        <v>-1.6058368962522881E-2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128.97</v>
      </c>
      <c r="C519" s="5">
        <v>129.94999999999999</v>
      </c>
      <c r="D519" s="5">
        <v>127.92</v>
      </c>
      <c r="E519" s="5">
        <v>128.02000000000001</v>
      </c>
      <c r="F519" s="5">
        <v>120.02419999999999</v>
      </c>
      <c r="G519" s="7">
        <v>70200</v>
      </c>
      <c r="I519" s="4">
        <f>A524</f>
        <v>45098</v>
      </c>
      <c r="J519" s="10">
        <f>(F524-F520)/F520</f>
        <v>-8.2900946361663067E-3</v>
      </c>
      <c r="K519" s="10">
        <f>[1]SPX_20260526_MULT!J519</f>
        <v>-1.5779893188241519E-3</v>
      </c>
      <c r="L519" s="10">
        <f>LN(F524/F520)</f>
        <v>-8.3246485734948163E-3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127.93</v>
      </c>
      <c r="C520" s="5">
        <v>128.16999999999999</v>
      </c>
      <c r="D520" s="5">
        <v>126.63</v>
      </c>
      <c r="E520" s="5">
        <v>126.66</v>
      </c>
      <c r="F520" s="5">
        <v>119.29900000000001</v>
      </c>
      <c r="G520" s="7">
        <v>69500</v>
      </c>
      <c r="I520" s="4">
        <f>A525</f>
        <v>45099</v>
      </c>
      <c r="J520" s="10">
        <f>(F525-F521)/F521</f>
        <v>-1.7462384065071279E-2</v>
      </c>
      <c r="K520" s="10">
        <f>[1]SPX_20260526_MULT!J520</f>
        <v>-9.9302509774529396E-3</v>
      </c>
      <c r="L520" s="10">
        <f>LN(F525/F521)</f>
        <v>-1.7616650032749853E-2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126.96</v>
      </c>
      <c r="C521" s="5">
        <v>127.83</v>
      </c>
      <c r="D521" s="5">
        <v>125.44</v>
      </c>
      <c r="E521" s="5">
        <v>126.56</v>
      </c>
      <c r="F521" s="5">
        <v>119.20480000000001</v>
      </c>
      <c r="G521" s="7">
        <v>72900</v>
      </c>
      <c r="I521" s="4">
        <f>A526</f>
        <v>45100</v>
      </c>
      <c r="J521" s="10">
        <f>(F526-F522)/F522</f>
        <v>-5.0058890346593839E-2</v>
      </c>
      <c r="K521" s="10">
        <f>[1]SPX_20260526_MULT!J521</f>
        <v>-1.3892380647288238E-2</v>
      </c>
      <c r="L521" s="10">
        <f>LN(F526/F522)</f>
        <v>-5.1355286147519802E-2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127.76</v>
      </c>
      <c r="C522" s="5">
        <v>127.9</v>
      </c>
      <c r="D522" s="5">
        <v>125.57</v>
      </c>
      <c r="E522" s="5">
        <v>126.65</v>
      </c>
      <c r="F522" s="5">
        <v>119.2895</v>
      </c>
      <c r="G522" s="7">
        <v>199600</v>
      </c>
      <c r="I522" s="4">
        <f>A527</f>
        <v>45103</v>
      </c>
      <c r="J522" s="10">
        <f>(F527-F522)/F522</f>
        <v>-3.9399947187304857E-2</v>
      </c>
      <c r="K522" s="10">
        <f>[1]SPX_20260526_MULT!J522</f>
        <v>-1.8316896505883501E-2</v>
      </c>
      <c r="L522" s="10">
        <f>LN(F527/F522)</f>
        <v>-4.0197134772552268E-2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126.21</v>
      </c>
      <c r="C523" s="5">
        <v>126.75</v>
      </c>
      <c r="D523" s="5">
        <v>124.68</v>
      </c>
      <c r="E523" s="5">
        <v>125.4</v>
      </c>
      <c r="F523" s="5">
        <v>118.1122</v>
      </c>
      <c r="G523" s="7">
        <v>72700</v>
      </c>
      <c r="I523" s="4">
        <f>A528</f>
        <v>45104</v>
      </c>
      <c r="J523" s="10">
        <f>(F528-F523)/F523</f>
        <v>-2.8069919957464145E-2</v>
      </c>
      <c r="K523" s="10">
        <f>[1]SPX_20260526_MULT!J523</f>
        <v>-2.3468855312836294E-3</v>
      </c>
      <c r="L523" s="10">
        <f>LN(F528/F523)</f>
        <v>-2.8471411221697732E-2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125.59</v>
      </c>
      <c r="C524" s="5">
        <v>126.94</v>
      </c>
      <c r="D524" s="5">
        <v>124.91</v>
      </c>
      <c r="E524" s="5">
        <v>125.61</v>
      </c>
      <c r="F524" s="5">
        <v>118.31</v>
      </c>
      <c r="G524" s="7">
        <v>51300</v>
      </c>
      <c r="I524" s="4">
        <f>A529</f>
        <v>45105</v>
      </c>
      <c r="J524" s="10">
        <f>(F529-F524)/F524</f>
        <v>-5.7400050714225312E-2</v>
      </c>
      <c r="K524" s="10">
        <f>[1]SPX_20260526_MULT!J524</f>
        <v>2.5585875900164304E-3</v>
      </c>
      <c r="L524" s="10">
        <f>LN(F529/F524)</f>
        <v>-5.9113318294996109E-2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126.23</v>
      </c>
      <c r="C525" s="5">
        <v>126.23</v>
      </c>
      <c r="D525" s="5">
        <v>123.41</v>
      </c>
      <c r="E525" s="5">
        <v>124.35</v>
      </c>
      <c r="F525" s="5">
        <v>117.1232</v>
      </c>
      <c r="G525" s="7">
        <v>79500</v>
      </c>
      <c r="I525" s="4">
        <f>A530</f>
        <v>45106</v>
      </c>
      <c r="J525" s="10">
        <f>(F530-F525)/F525</f>
        <v>-4.439086363760545E-2</v>
      </c>
      <c r="K525" s="10">
        <f>[1]SPX_20260526_MULT!J525</f>
        <v>3.3204392780185627E-3</v>
      </c>
      <c r="L525" s="10">
        <f>LN(F530/F525)</f>
        <v>-4.5406302711396097E-2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124.35</v>
      </c>
      <c r="C526" s="5">
        <v>124.74</v>
      </c>
      <c r="D526" s="5">
        <v>119.72</v>
      </c>
      <c r="E526" s="5">
        <v>120.31</v>
      </c>
      <c r="F526" s="5">
        <v>113.318</v>
      </c>
      <c r="G526" s="7">
        <v>160200</v>
      </c>
      <c r="I526" s="4">
        <f>A531</f>
        <v>45107</v>
      </c>
      <c r="J526" s="10">
        <f>(F531-F526)/F526</f>
        <v>-1.0888826135300582E-2</v>
      </c>
      <c r="K526" s="10">
        <f>[1]SPX_20260526_MULT!J526</f>
        <v>2.3468733434014077E-2</v>
      </c>
      <c r="L526" s="10">
        <f>LN(F531/F526)</f>
        <v>-1.0948543298131226E-2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120.71</v>
      </c>
      <c r="C527" s="5">
        <v>122.71</v>
      </c>
      <c r="D527" s="5">
        <v>120.52</v>
      </c>
      <c r="E527" s="5">
        <v>121.66</v>
      </c>
      <c r="F527" s="5">
        <v>114.5895</v>
      </c>
      <c r="G527" s="7">
        <v>54800</v>
      </c>
      <c r="I527" s="4">
        <f>A532</f>
        <v>45110</v>
      </c>
      <c r="J527" s="10">
        <f>(F532-F527)/F527</f>
        <v>-2.3590294049629288E-2</v>
      </c>
      <c r="K527" s="10">
        <f>[1]SPX_20260526_MULT!J527</f>
        <v>2.9285118313310137E-2</v>
      </c>
      <c r="L527" s="10">
        <f>LN(F532/F527)</f>
        <v>-2.3872999965452307E-2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121.97</v>
      </c>
      <c r="C528" s="5">
        <v>123.17</v>
      </c>
      <c r="D528" s="5">
        <v>121.52</v>
      </c>
      <c r="E528" s="5">
        <v>121.88</v>
      </c>
      <c r="F528" s="5">
        <v>114.7968</v>
      </c>
      <c r="G528" s="7">
        <v>63000</v>
      </c>
      <c r="I528" s="4">
        <f>A533</f>
        <v>45112</v>
      </c>
      <c r="J528" s="10">
        <f>(F533-F529)/F529</f>
        <v>2.1117477739218214E-3</v>
      </c>
      <c r="K528" s="10">
        <f>[1]SPX_20260526_MULT!J528</f>
        <v>1.5984039150990378E-2</v>
      </c>
      <c r="L528" s="10">
        <f>LN(F533/F529)</f>
        <v>2.1095211687262279E-3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122.06</v>
      </c>
      <c r="C529" s="5">
        <v>122.15</v>
      </c>
      <c r="D529" s="5">
        <v>118.12</v>
      </c>
      <c r="E529" s="5">
        <v>118.4</v>
      </c>
      <c r="F529" s="5">
        <v>111.51900000000001</v>
      </c>
      <c r="G529" s="7">
        <v>91200</v>
      </c>
      <c r="I529" s="4">
        <f>A534</f>
        <v>45113</v>
      </c>
      <c r="J529" s="10">
        <f>(F534-F530)/F530</f>
        <v>-6.7277795647057641E-4</v>
      </c>
      <c r="K529" s="10">
        <f>[1]SPX_20260526_MULT!J529</f>
        <v>3.4459472538222193E-3</v>
      </c>
      <c r="L529" s="10">
        <f>LN(F534/F530)</f>
        <v>-6.7300437311772069E-4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118.08</v>
      </c>
      <c r="C530" s="5">
        <v>119.37</v>
      </c>
      <c r="D530" s="5">
        <v>117.43</v>
      </c>
      <c r="E530" s="5">
        <v>118.83</v>
      </c>
      <c r="F530" s="5">
        <v>111.92400000000001</v>
      </c>
      <c r="G530" s="7">
        <v>106100</v>
      </c>
      <c r="I530" s="4">
        <f>A535</f>
        <v>45114</v>
      </c>
      <c r="J530" s="10">
        <f>(F535-F531)/F531</f>
        <v>-8.4035112919674058E-3</v>
      </c>
      <c r="K530" s="10">
        <f>[1]SPX_20260526_MULT!J530</f>
        <v>-1.1556249388956589E-2</v>
      </c>
      <c r="L530" s="10">
        <f>LN(F535/F531)</f>
        <v>-8.4390198640465416E-3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118.91</v>
      </c>
      <c r="C531" s="5">
        <v>119.59</v>
      </c>
      <c r="D531" s="5">
        <v>118.34</v>
      </c>
      <c r="E531" s="5">
        <v>119</v>
      </c>
      <c r="F531" s="5">
        <v>112.08410000000001</v>
      </c>
      <c r="G531" s="7">
        <v>76200</v>
      </c>
      <c r="I531" s="4">
        <f>A536</f>
        <v>45117</v>
      </c>
      <c r="J531" s="10">
        <f>(F536-F532)/F532</f>
        <v>-4.2087369052332619E-3</v>
      </c>
      <c r="K531" s="10">
        <f>[1]SPX_20260526_MULT!J531</f>
        <v>-1.0337576407953778E-2</v>
      </c>
      <c r="L531" s="10">
        <f>LN(F536/F532)</f>
        <v>-4.2176185675486004E-3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118.21</v>
      </c>
      <c r="C532" s="5">
        <v>119.77</v>
      </c>
      <c r="D532" s="5">
        <v>118.15</v>
      </c>
      <c r="E532" s="5">
        <v>118.79</v>
      </c>
      <c r="F532" s="5">
        <v>111.88630000000001</v>
      </c>
      <c r="G532" s="7">
        <v>36900</v>
      </c>
      <c r="I532" s="4">
        <f>A537</f>
        <v>45118</v>
      </c>
      <c r="J532" s="10">
        <f>(F537-F532)/F532</f>
        <v>4.2096306697066897E-4</v>
      </c>
      <c r="K532" s="10">
        <f>[1]SPX_20260526_MULT!J532</f>
        <v>-3.6650591129371757E-3</v>
      </c>
      <c r="L532" s="10">
        <f>LN(F537/F532)</f>
        <v>4.2087448687725315E-4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118.87</v>
      </c>
      <c r="C533" s="5">
        <v>120.76</v>
      </c>
      <c r="D533" s="5">
        <v>118.41</v>
      </c>
      <c r="E533" s="5">
        <v>118.65</v>
      </c>
      <c r="F533" s="5">
        <v>111.75449999999999</v>
      </c>
      <c r="G533" s="7">
        <v>75500</v>
      </c>
      <c r="I533" s="4">
        <f>A538</f>
        <v>45119</v>
      </c>
      <c r="J533" s="10">
        <f>(F538-F533)/F533</f>
        <v>1.8035962757651874E-2</v>
      </c>
      <c r="K533" s="10">
        <f>[1]SPX_20260526_MULT!J533</f>
        <v>5.6985443844610123E-3</v>
      </c>
      <c r="L533" s="10">
        <f>LN(F538/F533)</f>
        <v>1.787524437827295E-2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118</v>
      </c>
      <c r="C534" s="5">
        <v>118.83</v>
      </c>
      <c r="D534" s="5">
        <v>116.92</v>
      </c>
      <c r="E534" s="5">
        <v>118.75</v>
      </c>
      <c r="F534" s="5">
        <v>111.84869999999999</v>
      </c>
      <c r="G534" s="7">
        <v>61400</v>
      </c>
      <c r="I534" s="4">
        <f>A539</f>
        <v>45120</v>
      </c>
      <c r="J534" s="10">
        <f>(F539-F534)/F534</f>
        <v>2.6020865687308034E-2</v>
      </c>
      <c r="K534" s="10">
        <f>[1]SPX_20260526_MULT!J534</f>
        <v>2.2316263402368058E-2</v>
      </c>
      <c r="L534" s="10">
        <f>LN(F539/F534)</f>
        <v>2.5688083468986062E-2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118.23</v>
      </c>
      <c r="C535" s="5">
        <v>118.23</v>
      </c>
      <c r="D535" s="5">
        <v>116.75</v>
      </c>
      <c r="E535" s="5">
        <v>118</v>
      </c>
      <c r="F535" s="5">
        <v>111.1422</v>
      </c>
      <c r="G535" s="7">
        <v>88500</v>
      </c>
      <c r="I535" s="4">
        <f>A540</f>
        <v>45121</v>
      </c>
      <c r="J535" s="10">
        <f>(F540-F535)/F535</f>
        <v>2.9237319398032407E-2</v>
      </c>
      <c r="K535" s="10">
        <f>[1]SPX_20260526_MULT!J535</f>
        <v>2.4203433810184902E-2</v>
      </c>
      <c r="L535" s="10">
        <f>LN(F540/F535)</f>
        <v>2.8818061356891137E-2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117.81</v>
      </c>
      <c r="C536" s="5">
        <v>118.69</v>
      </c>
      <c r="D536" s="5">
        <v>117.07</v>
      </c>
      <c r="E536" s="5">
        <v>118.29</v>
      </c>
      <c r="F536" s="5">
        <v>111.41540000000001</v>
      </c>
      <c r="G536" s="7">
        <v>83300</v>
      </c>
      <c r="I536" s="4">
        <f>A541</f>
        <v>45124</v>
      </c>
      <c r="J536" s="10">
        <f>(F541-F536)/F536</f>
        <v>1.1581881858342663E-2</v>
      </c>
      <c r="K536" s="10">
        <f>[1]SPX_20260526_MULT!J536</f>
        <v>2.5685323637000868E-2</v>
      </c>
      <c r="L536" s="10">
        <f>LN(F541/F536)</f>
        <v>1.1515325272045199E-2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119.03</v>
      </c>
      <c r="C537" s="5">
        <v>119.24</v>
      </c>
      <c r="D537" s="5">
        <v>117.82</v>
      </c>
      <c r="E537" s="5">
        <v>118.84</v>
      </c>
      <c r="F537" s="5">
        <v>111.93340000000001</v>
      </c>
      <c r="G537" s="7">
        <v>80600</v>
      </c>
      <c r="I537" s="4">
        <f>A542</f>
        <v>45125</v>
      </c>
      <c r="J537" s="10">
        <f>(F542-F537)/F537</f>
        <v>6.05896006017855E-3</v>
      </c>
      <c r="K537" s="10">
        <f>[1]SPX_20260526_MULT!J537</f>
        <v>2.6067453857960679E-2</v>
      </c>
      <c r="L537" s="10">
        <f>LN(F542/F537)</f>
        <v>6.0406783698619864E-3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119.67</v>
      </c>
      <c r="C538" s="5">
        <v>121.12</v>
      </c>
      <c r="D538" s="5">
        <v>118.9</v>
      </c>
      <c r="E538" s="5">
        <v>120.79</v>
      </c>
      <c r="F538" s="5">
        <v>113.7701</v>
      </c>
      <c r="G538" s="7">
        <v>59700</v>
      </c>
      <c r="I538" s="4">
        <f>A543</f>
        <v>45126</v>
      </c>
      <c r="J538" s="10">
        <f>(F543-F538)/F538</f>
        <v>2.5665794439839783E-3</v>
      </c>
      <c r="K538" s="10">
        <f>[1]SPX_20260526_MULT!J538</f>
        <v>2.0920538579990825E-2</v>
      </c>
      <c r="L538" s="10">
        <f>LN(F543/F538)</f>
        <v>2.5632914037721235E-3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120.55</v>
      </c>
      <c r="C539" s="5">
        <v>121.96</v>
      </c>
      <c r="D539" s="5">
        <v>120</v>
      </c>
      <c r="E539" s="5">
        <v>121.84</v>
      </c>
      <c r="F539" s="5">
        <v>114.7591</v>
      </c>
      <c r="G539" s="7">
        <v>56300</v>
      </c>
      <c r="I539" s="4">
        <f>A544</f>
        <v>45127</v>
      </c>
      <c r="J539" s="10">
        <f>(F544-F539)/F539</f>
        <v>7.6325101887345006E-3</v>
      </c>
      <c r="K539" s="10">
        <f>[1]SPX_20260526_MULT!J539</f>
        <v>5.5055165807842343E-3</v>
      </c>
      <c r="L539" s="10">
        <f>LN(F544/F539)</f>
        <v>7.6035299507399914E-3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121.73</v>
      </c>
      <c r="C540" s="5">
        <v>122.18</v>
      </c>
      <c r="D540" s="5">
        <v>119.94</v>
      </c>
      <c r="E540" s="5">
        <v>121.45</v>
      </c>
      <c r="F540" s="5">
        <v>114.3917</v>
      </c>
      <c r="G540" s="7">
        <v>54100</v>
      </c>
      <c r="I540" s="4">
        <f>A545</f>
        <v>45128</v>
      </c>
      <c r="J540" s="10">
        <f>(F545-F540)/F540</f>
        <v>1.2845337555084794E-2</v>
      </c>
      <c r="K540" s="10">
        <f>[1]SPX_20260526_MULT!J540</f>
        <v>6.8628231521771967E-3</v>
      </c>
      <c r="L540" s="10">
        <f>LN(F545/F540)</f>
        <v>1.276353597447789E-2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121.39</v>
      </c>
      <c r="C541" s="5">
        <v>121.42</v>
      </c>
      <c r="D541" s="5">
        <v>119.3</v>
      </c>
      <c r="E541" s="5">
        <v>119.66</v>
      </c>
      <c r="F541" s="5">
        <v>112.7058</v>
      </c>
      <c r="G541" s="7">
        <v>70500</v>
      </c>
      <c r="I541" s="4">
        <f>A546</f>
        <v>45131</v>
      </c>
      <c r="J541" s="10">
        <f>(F546-F541)/F541</f>
        <v>1.9973240063954189E-2</v>
      </c>
      <c r="K541" s="10">
        <f>[1]SPX_20260526_MULT!J541</f>
        <v>7.0421354960101303E-3</v>
      </c>
      <c r="L541" s="10">
        <f>LN(F546/F541)</f>
        <v>1.9776391720612647E-2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120.07</v>
      </c>
      <c r="C542" s="5">
        <v>121.16</v>
      </c>
      <c r="D542" s="5">
        <v>117.16</v>
      </c>
      <c r="E542" s="5">
        <v>119.56</v>
      </c>
      <c r="F542" s="5">
        <v>112.6116</v>
      </c>
      <c r="G542" s="7">
        <v>78600</v>
      </c>
      <c r="I542" s="4">
        <f>A547</f>
        <v>45132</v>
      </c>
      <c r="J542" s="10">
        <f>(F547-F542)/F542</f>
        <v>2.2916822068064103E-2</v>
      </c>
      <c r="K542" s="10">
        <f>[1]SPX_20260526_MULT!J542</f>
        <v>2.7398583528359015E-3</v>
      </c>
      <c r="L542" s="10">
        <f>LN(F547/F542)</f>
        <v>2.2658175812472061E-2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119.7</v>
      </c>
      <c r="C543" s="5">
        <v>121.46</v>
      </c>
      <c r="D543" s="5">
        <v>118.78</v>
      </c>
      <c r="E543" s="5">
        <v>121.1</v>
      </c>
      <c r="F543" s="5">
        <v>114.0621</v>
      </c>
      <c r="G543" s="7">
        <v>80900</v>
      </c>
      <c r="I543" s="4">
        <f>A548</f>
        <v>45133</v>
      </c>
      <c r="J543" s="10">
        <f>(F548-F543)/F543</f>
        <v>1.3294512375276313E-2</v>
      </c>
      <c r="K543" s="10">
        <f>[1]SPX_20260526_MULT!J543</f>
        <v>2.2555039618946652E-4</v>
      </c>
      <c r="L543" s="10">
        <f>LN(F548/F543)</f>
        <v>1.320691586019058E-2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120.76</v>
      </c>
      <c r="C544" s="5">
        <v>123.14</v>
      </c>
      <c r="D544" s="5">
        <v>120.76</v>
      </c>
      <c r="E544" s="5">
        <v>122.77</v>
      </c>
      <c r="F544" s="5">
        <v>115.63500000000001</v>
      </c>
      <c r="G544" s="7">
        <v>61900</v>
      </c>
      <c r="I544" s="4">
        <f>A549</f>
        <v>45134</v>
      </c>
      <c r="J544" s="10">
        <f>(F549-F544)/F544</f>
        <v>-2.2236347126735053E-2</v>
      </c>
      <c r="K544" s="10">
        <f>[1]SPX_20260526_MULT!J544</f>
        <v>5.6012629777425511E-4</v>
      </c>
      <c r="L544" s="10">
        <f>LN(F549/F544)</f>
        <v>-2.2487301881471917E-2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123.26</v>
      </c>
      <c r="C545" s="5">
        <v>124.23</v>
      </c>
      <c r="D545" s="5">
        <v>120.06</v>
      </c>
      <c r="E545" s="5">
        <v>123.01</v>
      </c>
      <c r="F545" s="5">
        <v>115.86109999999999</v>
      </c>
      <c r="G545" s="7">
        <v>46800</v>
      </c>
      <c r="I545" s="4">
        <f>A550</f>
        <v>45135</v>
      </c>
      <c r="J545" s="10">
        <f>(F550-F545)/F545</f>
        <v>-3.7802161381170978E-2</v>
      </c>
      <c r="K545" s="10">
        <f>[1]SPX_20260526_MULT!J545</f>
        <v>1.0116129307597244E-2</v>
      </c>
      <c r="L545" s="10">
        <f>LN(F550/F545)</f>
        <v>-3.8535196010276274E-2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122.94</v>
      </c>
      <c r="C546" s="5">
        <v>123.66</v>
      </c>
      <c r="D546" s="5">
        <v>121.17</v>
      </c>
      <c r="E546" s="5">
        <v>122.05</v>
      </c>
      <c r="F546" s="5">
        <v>114.9569</v>
      </c>
      <c r="G546" s="7">
        <v>89300</v>
      </c>
      <c r="I546" s="4">
        <f>A551</f>
        <v>45138</v>
      </c>
      <c r="J546" s="10">
        <f>(F551-F546)/F546</f>
        <v>-3.1216916948873876E-2</v>
      </c>
      <c r="K546" s="10">
        <f>[1]SPX_20260526_MULT!J546</f>
        <v>7.5351508014871293E-3</v>
      </c>
      <c r="L546" s="10">
        <f>LN(F551/F546)</f>
        <v>-3.1714548651362924E-2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121.8</v>
      </c>
      <c r="C547" s="5">
        <v>123.59</v>
      </c>
      <c r="D547" s="5">
        <v>121.47</v>
      </c>
      <c r="E547" s="5">
        <v>122.3</v>
      </c>
      <c r="F547" s="5">
        <v>115.1923</v>
      </c>
      <c r="G547" s="7">
        <v>41900</v>
      </c>
      <c r="I547" s="4">
        <f>A552</f>
        <v>45139</v>
      </c>
      <c r="J547" s="10">
        <f>(F552-F547)/F547</f>
        <v>-4.4398800961522628E-2</v>
      </c>
      <c r="K547" s="10">
        <f>[1]SPX_20260526_MULT!J547</f>
        <v>2.0295744242969892E-3</v>
      </c>
      <c r="L547" s="10">
        <f>LN(F552/F547)</f>
        <v>-4.5414608781921308E-2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122.4</v>
      </c>
      <c r="C548" s="5">
        <v>124.69</v>
      </c>
      <c r="D548" s="5">
        <v>121.66</v>
      </c>
      <c r="E548" s="5">
        <v>122.71</v>
      </c>
      <c r="F548" s="5">
        <v>115.57850000000001</v>
      </c>
      <c r="G548" s="7">
        <v>50000</v>
      </c>
      <c r="I548" s="4">
        <f>A553</f>
        <v>45140</v>
      </c>
      <c r="J548" s="10">
        <f>(F553-F548)/F548</f>
        <v>-4.4739289746795495E-2</v>
      </c>
      <c r="K548" s="10">
        <f>[1]SPX_20260526_MULT!J548</f>
        <v>-1.1684436415393963E-2</v>
      </c>
      <c r="L548" s="10">
        <f>LN(F553/F548)</f>
        <v>-4.5770980728236023E-2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123.37</v>
      </c>
      <c r="C549" s="5">
        <v>124.72</v>
      </c>
      <c r="D549" s="5">
        <v>119.08</v>
      </c>
      <c r="E549" s="5">
        <v>120.04</v>
      </c>
      <c r="F549" s="5">
        <v>113.0637</v>
      </c>
      <c r="G549" s="7">
        <v>50000</v>
      </c>
      <c r="I549" s="4">
        <f>A554</f>
        <v>45141</v>
      </c>
      <c r="J549" s="10">
        <f>(F554-F549)/F549</f>
        <v>-4.2319506614412972E-2</v>
      </c>
      <c r="K549" s="10">
        <f>[1]SPX_20260526_MULT!J549</f>
        <v>-7.8282761386662021E-3</v>
      </c>
      <c r="L549" s="10">
        <f>LN(F554/F549)</f>
        <v>-4.3241070850796981E-2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120.67</v>
      </c>
      <c r="C550" s="5">
        <v>120.67</v>
      </c>
      <c r="D550" s="5">
        <v>118.32</v>
      </c>
      <c r="E550" s="5">
        <v>118.36</v>
      </c>
      <c r="F550" s="5">
        <v>111.4813</v>
      </c>
      <c r="G550" s="7">
        <v>49300</v>
      </c>
      <c r="I550" s="4">
        <f>A555</f>
        <v>45142</v>
      </c>
      <c r="J550" s="10">
        <f>(F555-F550)/F550</f>
        <v>-4.7735360100752355E-2</v>
      </c>
      <c r="K550" s="10">
        <f>[1]SPX_20260526_MULT!J550</f>
        <v>-2.2740063244315392E-2</v>
      </c>
      <c r="L550" s="10">
        <f>LN(F555/F550)</f>
        <v>-4.891229973346628E-2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117.84</v>
      </c>
      <c r="C551" s="5">
        <v>119.3</v>
      </c>
      <c r="D551" s="5">
        <v>117.84</v>
      </c>
      <c r="E551" s="5">
        <v>118.24</v>
      </c>
      <c r="F551" s="5">
        <v>111.3683</v>
      </c>
      <c r="G551" s="7">
        <v>64200</v>
      </c>
      <c r="I551" s="4">
        <f>A556</f>
        <v>45145</v>
      </c>
      <c r="J551" s="10">
        <f>(F556-F551)/F551</f>
        <v>-4.2202314303082682E-2</v>
      </c>
      <c r="K551" s="10">
        <f>[1]SPX_20260526_MULT!J551</f>
        <v>-1.5367338133258893E-2</v>
      </c>
      <c r="L551" s="10">
        <f>LN(F556/F551)</f>
        <v>-4.311870734620963E-2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118.14</v>
      </c>
      <c r="C552" s="5">
        <v>118.23</v>
      </c>
      <c r="D552" s="5">
        <v>116.81</v>
      </c>
      <c r="E552" s="5">
        <v>116.87</v>
      </c>
      <c r="F552" s="5">
        <v>110.0779</v>
      </c>
      <c r="G552" s="7">
        <v>44700</v>
      </c>
      <c r="I552" s="4">
        <f>A557</f>
        <v>45146</v>
      </c>
      <c r="J552" s="10">
        <f>(F557-F552)/F552</f>
        <v>-4.0900126183366525E-2</v>
      </c>
      <c r="K552" s="10">
        <f>[1]SPX_20260526_MULT!J552</f>
        <v>-1.6900734804106789E-2</v>
      </c>
      <c r="L552" s="10">
        <f>LN(F557/F552)</f>
        <v>-4.1760065812588565E-2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116.52</v>
      </c>
      <c r="C553" s="5">
        <v>118.16</v>
      </c>
      <c r="D553" s="5">
        <v>115.85</v>
      </c>
      <c r="E553" s="5">
        <v>117.22</v>
      </c>
      <c r="F553" s="5">
        <v>110.4076</v>
      </c>
      <c r="G553" s="7">
        <v>33900</v>
      </c>
      <c r="I553" s="4">
        <f>A558</f>
        <v>45147</v>
      </c>
      <c r="J553" s="10">
        <f>(F558-F553)/F553</f>
        <v>-2.7896630304435548E-2</v>
      </c>
      <c r="K553" s="10">
        <f>[1]SPX_20260526_MULT!J553</f>
        <v>-1.0121017458694649E-2</v>
      </c>
      <c r="L553" s="10">
        <f>LN(F558/F553)</f>
        <v>-2.829313275276412E-2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117.29</v>
      </c>
      <c r="C554" s="5">
        <v>117.29</v>
      </c>
      <c r="D554" s="5">
        <v>114.96</v>
      </c>
      <c r="E554" s="5">
        <v>114.96</v>
      </c>
      <c r="F554" s="5">
        <v>108.27889999999999</v>
      </c>
      <c r="G554" s="7">
        <v>57200</v>
      </c>
      <c r="I554" s="4">
        <f>A559</f>
        <v>45148</v>
      </c>
      <c r="J554" s="10">
        <f>(F559-F554)/F554</f>
        <v>-1.4091388072837734E-2</v>
      </c>
      <c r="K554" s="10">
        <f>[1]SPX_20260526_MULT!J554</f>
        <v>-7.3435821989522787E-3</v>
      </c>
      <c r="L554" s="10">
        <f>LN(F559/F554)</f>
        <v>-1.419161434733319E-2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115.19</v>
      </c>
      <c r="C555" s="5">
        <v>118.63</v>
      </c>
      <c r="D555" s="5">
        <v>111.77</v>
      </c>
      <c r="E555" s="5">
        <v>112.71</v>
      </c>
      <c r="F555" s="5">
        <v>106.1597</v>
      </c>
      <c r="G555" s="7">
        <v>44000</v>
      </c>
      <c r="I555" s="4">
        <f>A560</f>
        <v>45149</v>
      </c>
      <c r="J555" s="10">
        <f>(F560-F555)/F555</f>
        <v>9.759824114047088E-3</v>
      </c>
      <c r="K555" s="10">
        <f>[1]SPX_20260526_MULT!J555</f>
        <v>-3.1219086572403945E-3</v>
      </c>
      <c r="L555" s="10">
        <f>LN(F560/F555)</f>
        <v>9.7125046678786225E-3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112.94</v>
      </c>
      <c r="C556" s="5">
        <v>114.15</v>
      </c>
      <c r="D556" s="5">
        <v>111.05</v>
      </c>
      <c r="E556" s="5">
        <v>113.25</v>
      </c>
      <c r="F556" s="5">
        <v>106.6683</v>
      </c>
      <c r="G556" s="7">
        <v>53300</v>
      </c>
      <c r="I556" s="4">
        <f>A561</f>
        <v>45152</v>
      </c>
      <c r="J556" s="10">
        <f>(F561-F556)/F556</f>
        <v>-1.1479511719976845E-2</v>
      </c>
      <c r="K556" s="10">
        <f>[1]SPX_20260526_MULT!J556</f>
        <v>-6.3561097714280885E-3</v>
      </c>
      <c r="L556" s="10">
        <f>LN(F561/F556)</f>
        <v>-1.1545909949918141E-2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112.2</v>
      </c>
      <c r="C557" s="5">
        <v>112.58</v>
      </c>
      <c r="D557" s="5">
        <v>110.96</v>
      </c>
      <c r="E557" s="5">
        <v>112.09</v>
      </c>
      <c r="F557" s="5">
        <v>105.5757</v>
      </c>
      <c r="G557" s="7">
        <v>44600</v>
      </c>
      <c r="I557" s="4">
        <f>A562</f>
        <v>45153</v>
      </c>
      <c r="J557" s="10">
        <f>(F562-F557)/F557</f>
        <v>-1.3827992615725064E-2</v>
      </c>
      <c r="K557" s="10">
        <f>[1]SPX_20260526_MULT!J557</f>
        <v>-1.3672995249856436E-2</v>
      </c>
      <c r="L557" s="10">
        <f>LN(F562/F557)</f>
        <v>-1.3924489914285604E-2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112.08</v>
      </c>
      <c r="C558" s="5">
        <v>113.96</v>
      </c>
      <c r="D558" s="5">
        <v>111.87</v>
      </c>
      <c r="E558" s="5">
        <v>113.95</v>
      </c>
      <c r="F558" s="5">
        <v>107.3276</v>
      </c>
      <c r="G558" s="7">
        <v>44400</v>
      </c>
      <c r="I558" s="4">
        <f>A563</f>
        <v>45154</v>
      </c>
      <c r="J558" s="10">
        <f>(F563-F558)/F558</f>
        <v>-2.4922759849283948E-2</v>
      </c>
      <c r="K558" s="10">
        <f>[1]SPX_20260526_MULT!J558</f>
        <v>-1.4186216204722308E-2</v>
      </c>
      <c r="L558" s="10">
        <f>LN(F563/F558)</f>
        <v>-2.5238590454680139E-2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113.2</v>
      </c>
      <c r="C559" s="5">
        <v>113.96</v>
      </c>
      <c r="D559" s="5">
        <v>112.95</v>
      </c>
      <c r="E559" s="5">
        <v>113.34</v>
      </c>
      <c r="F559" s="5">
        <v>106.7531</v>
      </c>
      <c r="G559" s="7">
        <v>41700</v>
      </c>
      <c r="I559" s="4">
        <f>A564</f>
        <v>45155</v>
      </c>
      <c r="J559" s="10">
        <f>(F564-F559)/F559</f>
        <v>-1.92341018668311E-2</v>
      </c>
      <c r="K559" s="10">
        <f>[1]SPX_20260526_MULT!J559</f>
        <v>-2.2034894546561469E-2</v>
      </c>
      <c r="L559" s="10">
        <f>LN(F564/F559)</f>
        <v>-1.9421483844741693E-2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113.12</v>
      </c>
      <c r="C560" s="5">
        <v>113.86</v>
      </c>
      <c r="D560" s="5">
        <v>112.6</v>
      </c>
      <c r="E560" s="5">
        <v>113.81</v>
      </c>
      <c r="F560" s="5">
        <v>107.19580000000001</v>
      </c>
      <c r="G560" s="7">
        <v>37400</v>
      </c>
      <c r="I560" s="4">
        <f>A565</f>
        <v>45156</v>
      </c>
      <c r="J560" s="10">
        <f>(F565-F560)/F560</f>
        <v>-2.5745411667248141E-2</v>
      </c>
      <c r="K560" s="10">
        <f>[1]SPX_20260526_MULT!J560</f>
        <v>-2.1133231981417356E-2</v>
      </c>
      <c r="L560" s="10">
        <f>LN(F565/F560)</f>
        <v>-2.6082625169325916E-2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112.92</v>
      </c>
      <c r="C561" s="5">
        <v>113.05</v>
      </c>
      <c r="D561" s="5">
        <v>111.1</v>
      </c>
      <c r="E561" s="5">
        <v>111.95</v>
      </c>
      <c r="F561" s="5">
        <v>105.4438</v>
      </c>
      <c r="G561" s="7">
        <v>67400</v>
      </c>
      <c r="I561" s="4">
        <f>A566</f>
        <v>45159</v>
      </c>
      <c r="J561" s="10">
        <f>(F566-F561)/F561</f>
        <v>-9.2893086174815551E-3</v>
      </c>
      <c r="K561" s="10">
        <f>[1]SPX_20260526_MULT!J561</f>
        <v>-2.0034700603391568E-2</v>
      </c>
      <c r="L561" s="10">
        <f>LN(F566/F561)</f>
        <v>-9.3327233156290101E-3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111.44</v>
      </c>
      <c r="C562" s="5">
        <v>111.83</v>
      </c>
      <c r="D562" s="5">
        <v>110.45</v>
      </c>
      <c r="E562" s="5">
        <v>110.54</v>
      </c>
      <c r="F562" s="5">
        <v>104.11579999999999</v>
      </c>
      <c r="G562" s="7">
        <v>36700</v>
      </c>
      <c r="I562" s="4">
        <f>A567</f>
        <v>45160</v>
      </c>
      <c r="J562" s="10">
        <f>(F567-F562)/F562</f>
        <v>4.1617122473246396E-3</v>
      </c>
      <c r="K562" s="10">
        <f>[1]SPX_20260526_MULT!J562</f>
        <v>-1.1336567880387706E-2</v>
      </c>
      <c r="L562" s="10">
        <f>LN(F567/F562)</f>
        <v>4.1530762749066299E-3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110.92</v>
      </c>
      <c r="C563" s="5">
        <v>112.29</v>
      </c>
      <c r="D563" s="5">
        <v>110</v>
      </c>
      <c r="E563" s="5">
        <v>111.11</v>
      </c>
      <c r="F563" s="5">
        <v>104.6527</v>
      </c>
      <c r="G563" s="7">
        <v>67200</v>
      </c>
      <c r="I563" s="4">
        <f>A568</f>
        <v>45161</v>
      </c>
      <c r="J563" s="10">
        <f>(F568-F563)/F563</f>
        <v>5.2201233221885555E-3</v>
      </c>
      <c r="K563" s="10">
        <f>[1]SPX_20260526_MULT!J563</f>
        <v>7.1928532332305615E-3</v>
      </c>
      <c r="L563" s="10">
        <f>LN(F568/F563)</f>
        <v>5.2065457091509584E-3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111</v>
      </c>
      <c r="C564" s="5">
        <v>112.38</v>
      </c>
      <c r="D564" s="5">
        <v>110.5</v>
      </c>
      <c r="E564" s="5">
        <v>111.16</v>
      </c>
      <c r="F564" s="5">
        <v>104.6998</v>
      </c>
      <c r="G564" s="7">
        <v>86700</v>
      </c>
      <c r="I564" s="4">
        <f>A569</f>
        <v>45162</v>
      </c>
      <c r="J564" s="10">
        <f>(F569-F564)/F564</f>
        <v>-3.4192997503337151E-3</v>
      </c>
      <c r="K564" s="10">
        <f>[1]SPX_20260526_MULT!J564</f>
        <v>1.3614897024840707E-3</v>
      </c>
      <c r="L564" s="10">
        <f>LN(F569/F564)</f>
        <v>-3.4251589156995064E-3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111.37</v>
      </c>
      <c r="C565" s="5">
        <v>112.23</v>
      </c>
      <c r="D565" s="5">
        <v>110.8</v>
      </c>
      <c r="E565" s="5">
        <v>110.88</v>
      </c>
      <c r="F565" s="5">
        <v>104.43600000000001</v>
      </c>
      <c r="G565" s="7">
        <v>51600</v>
      </c>
      <c r="I565" s="4">
        <f>A570</f>
        <v>45163</v>
      </c>
      <c r="J565" s="10">
        <f>(F570-F565)/F565</f>
        <v>6.132942663449277E-3</v>
      </c>
      <c r="K565" s="10">
        <f>[1]SPX_20260526_MULT!J565</f>
        <v>8.2385329918919104E-3</v>
      </c>
      <c r="L565" s="10">
        <f>LN(F570/F565)</f>
        <v>6.1142127113966447E-3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111.25</v>
      </c>
      <c r="C566" s="5">
        <v>111.25</v>
      </c>
      <c r="D566" s="5">
        <v>109</v>
      </c>
      <c r="E566" s="5">
        <v>110.91</v>
      </c>
      <c r="F566" s="5">
        <v>104.46429999999999</v>
      </c>
      <c r="G566" s="7">
        <v>52600</v>
      </c>
      <c r="I566" s="4">
        <f>A571</f>
        <v>45166</v>
      </c>
      <c r="J566" s="10">
        <f>(F571-F566)/F566</f>
        <v>-2.8851961866398473E-3</v>
      </c>
      <c r="K566" s="10">
        <f>[1]SPX_20260526_MULT!J566</f>
        <v>7.6231484827614295E-3</v>
      </c>
      <c r="L566" s="10">
        <f>LN(F571/F566)</f>
        <v>-2.8893663883224202E-3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110.73</v>
      </c>
      <c r="C567" s="5">
        <v>111.59</v>
      </c>
      <c r="D567" s="5">
        <v>110.64</v>
      </c>
      <c r="E567" s="5">
        <v>111</v>
      </c>
      <c r="F567" s="5">
        <v>104.5491</v>
      </c>
      <c r="G567" s="7">
        <v>34800</v>
      </c>
      <c r="I567" s="4">
        <f>A572</f>
        <v>45167</v>
      </c>
      <c r="J567" s="10">
        <f>(F572-F567)/F567</f>
        <v>-1.5322943956474903E-3</v>
      </c>
      <c r="K567" s="10">
        <f>[1]SPX_20260526_MULT!J567</f>
        <v>2.5089196708376994E-2</v>
      </c>
      <c r="L567" s="10">
        <f>LN(F572/F567)</f>
        <v>-1.5334695593228608E-3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111.31</v>
      </c>
      <c r="C568" s="5">
        <v>111.9</v>
      </c>
      <c r="D568" s="5">
        <v>110.96</v>
      </c>
      <c r="E568" s="5">
        <v>111.69</v>
      </c>
      <c r="F568" s="5">
        <v>105.199</v>
      </c>
      <c r="G568" s="7">
        <v>97200</v>
      </c>
      <c r="I568" s="4">
        <f>A573</f>
        <v>45168</v>
      </c>
      <c r="J568" s="10">
        <f>(F573-F568)/F568</f>
        <v>-4.8355972965522928E-3</v>
      </c>
      <c r="K568" s="10">
        <f>[1]SPX_20260526_MULT!J568</f>
        <v>1.7777305180885824E-2</v>
      </c>
      <c r="L568" s="10">
        <f>LN(F573/F568)</f>
        <v>-4.8473266246407297E-3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110.99</v>
      </c>
      <c r="C569" s="5">
        <v>111.81</v>
      </c>
      <c r="D569" s="5">
        <v>110.29</v>
      </c>
      <c r="E569" s="5">
        <v>110.78</v>
      </c>
      <c r="F569" s="5">
        <v>104.34180000000001</v>
      </c>
      <c r="G569" s="7">
        <v>57000</v>
      </c>
      <c r="I569" s="4">
        <f>A574</f>
        <v>45169</v>
      </c>
      <c r="J569" s="10">
        <f>(F574-F569)/F569</f>
        <v>-6.1375211085106796E-3</v>
      </c>
      <c r="K569" s="10">
        <f>[1]SPX_20260526_MULT!J569</f>
        <v>3.0013892297074782E-2</v>
      </c>
      <c r="L569" s="10">
        <f>LN(F574/F569)</f>
        <v>-6.156433112780752E-3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111.43</v>
      </c>
      <c r="C570" s="5">
        <v>112.57</v>
      </c>
      <c r="D570" s="5">
        <v>110.01</v>
      </c>
      <c r="E570" s="5">
        <v>111.56</v>
      </c>
      <c r="F570" s="5">
        <v>105.0765</v>
      </c>
      <c r="G570" s="7">
        <v>41100</v>
      </c>
      <c r="I570" s="4">
        <f>A575</f>
        <v>45170</v>
      </c>
      <c r="J570" s="10">
        <f>(F575-F570)/F570</f>
        <v>-9.9498936489128397E-3</v>
      </c>
      <c r="K570" s="10">
        <f>[1]SPX_20260526_MULT!J570</f>
        <v>2.4981217556307701E-2</v>
      </c>
      <c r="L570" s="10">
        <f>LN(F575/F570)</f>
        <v>-9.9997246584239818E-3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111.9</v>
      </c>
      <c r="C571" s="5">
        <v>112.81</v>
      </c>
      <c r="D571" s="5">
        <v>110.38</v>
      </c>
      <c r="E571" s="5">
        <v>110.59</v>
      </c>
      <c r="F571" s="5">
        <v>104.16289999999999</v>
      </c>
      <c r="G571" s="7">
        <v>47100</v>
      </c>
      <c r="I571" s="4">
        <f>A576</f>
        <v>45174</v>
      </c>
      <c r="J571" s="10">
        <f>(F576-F572)/F572</f>
        <v>-3.6361145677366181E-2</v>
      </c>
      <c r="K571" s="10">
        <f>[1]SPX_20260526_MULT!J571</f>
        <v>-1.7782699283455436E-4</v>
      </c>
      <c r="L571" s="10">
        <f>LN(F576/F572)</f>
        <v>-3.7038687009257991E-2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110.43</v>
      </c>
      <c r="C572" s="5">
        <v>111.42</v>
      </c>
      <c r="D572" s="5">
        <v>110.4</v>
      </c>
      <c r="E572" s="5">
        <v>110.83</v>
      </c>
      <c r="F572" s="5">
        <v>104.38890000000001</v>
      </c>
      <c r="G572" s="7">
        <v>40000</v>
      </c>
      <c r="I572" s="4">
        <f>A577</f>
        <v>45175</v>
      </c>
      <c r="J572" s="10">
        <f>(F577-F573)/F573</f>
        <v>-3.4907723065078611E-2</v>
      </c>
      <c r="K572" s="10">
        <f>[1]SPX_20260526_MULT!J572</f>
        <v>-1.0939428799956068E-2</v>
      </c>
      <c r="L572" s="10">
        <f>LN(F577/F573)</f>
        <v>-3.5531558448054154E-2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110.82</v>
      </c>
      <c r="C573" s="5">
        <v>111.81</v>
      </c>
      <c r="D573" s="5">
        <v>110.18</v>
      </c>
      <c r="E573" s="5">
        <v>111.15</v>
      </c>
      <c r="F573" s="5">
        <v>104.69029999999999</v>
      </c>
      <c r="G573" s="7">
        <v>42800</v>
      </c>
      <c r="I573" s="4">
        <f>A578</f>
        <v>45176</v>
      </c>
      <c r="J573" s="10">
        <f>(F578-F574)/F574</f>
        <v>-2.4796193686874152E-2</v>
      </c>
      <c r="K573" s="10">
        <f>[1]SPX_20260526_MULT!J573</f>
        <v>-1.2538678048536275E-2</v>
      </c>
      <c r="L573" s="10">
        <f>LN(F578/F574)</f>
        <v>-2.5108797712432077E-2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111.11</v>
      </c>
      <c r="C574" s="5">
        <v>111.18</v>
      </c>
      <c r="D574" s="5">
        <v>109.88</v>
      </c>
      <c r="E574" s="5">
        <v>110.1</v>
      </c>
      <c r="F574" s="5">
        <v>103.70140000000001</v>
      </c>
      <c r="G574" s="7">
        <v>54100</v>
      </c>
      <c r="I574" s="4">
        <f>A579</f>
        <v>45177</v>
      </c>
      <c r="J574" s="10">
        <f>(F579-F575)/F575</f>
        <v>-2.0823600657496388E-2</v>
      </c>
      <c r="K574" s="10">
        <f>[1]SPX_20260526_MULT!J574</f>
        <v>-1.2905838871333182E-2</v>
      </c>
      <c r="L574" s="10">
        <f>LN(F579/F575)</f>
        <v>-2.1043469493185071E-2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110.2</v>
      </c>
      <c r="C575" s="5">
        <v>110.79</v>
      </c>
      <c r="D575" s="5">
        <v>109.61</v>
      </c>
      <c r="E575" s="5">
        <v>110.45</v>
      </c>
      <c r="F575" s="5">
        <v>104.03100000000001</v>
      </c>
      <c r="G575" s="7">
        <v>50700</v>
      </c>
      <c r="I575" s="4">
        <f>A580</f>
        <v>45180</v>
      </c>
      <c r="J575" s="10">
        <f>(F580-F575)/F575</f>
        <v>-1.0411319702780917E-2</v>
      </c>
      <c r="K575" s="10">
        <f>[1]SPX_20260526_MULT!J575</f>
        <v>-6.2691412538726284E-3</v>
      </c>
      <c r="L575" s="10">
        <f>LN(F580/F575)</f>
        <v>-1.0465896634176713E-2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109.3</v>
      </c>
      <c r="C576" s="5">
        <v>110.02</v>
      </c>
      <c r="D576" s="5">
        <v>105.45</v>
      </c>
      <c r="E576" s="5">
        <v>106.8</v>
      </c>
      <c r="F576" s="5">
        <v>100.5932</v>
      </c>
      <c r="G576" s="7">
        <v>66500</v>
      </c>
      <c r="I576" s="4">
        <f>A581</f>
        <v>45181</v>
      </c>
      <c r="J576" s="10">
        <f>(F581-F576)/F576</f>
        <v>2.425014812134425E-2</v>
      </c>
      <c r="K576" s="10">
        <f>[1]SPX_20260526_MULT!J576</f>
        <v>-7.7677384342361043E-3</v>
      </c>
      <c r="L576" s="10">
        <f>LN(F581/F576)</f>
        <v>2.3960782059276868E-2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105.28</v>
      </c>
      <c r="C577" s="5">
        <v>107.54</v>
      </c>
      <c r="D577" s="5">
        <v>105.01</v>
      </c>
      <c r="E577" s="5">
        <v>107.27</v>
      </c>
      <c r="F577" s="5">
        <v>101.03579999999999</v>
      </c>
      <c r="G577" s="7">
        <v>54800</v>
      </c>
      <c r="I577" s="4">
        <f>A582</f>
        <v>45182</v>
      </c>
      <c r="J577" s="10">
        <f>(F582-F577)/F577</f>
        <v>2.8899657349177207E-2</v>
      </c>
      <c r="K577" s="10">
        <f>[1]SPX_20260526_MULT!J577</f>
        <v>4.3890018542256238E-4</v>
      </c>
      <c r="L577" s="10">
        <f>LN(F582/F577)</f>
        <v>2.8489937373210979E-2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107.08</v>
      </c>
      <c r="C578" s="5">
        <v>108.99</v>
      </c>
      <c r="D578" s="5">
        <v>106.66</v>
      </c>
      <c r="E578" s="5">
        <v>107.37</v>
      </c>
      <c r="F578" s="5">
        <v>101.13</v>
      </c>
      <c r="G578" s="7">
        <v>55200</v>
      </c>
      <c r="I578" s="4">
        <f>A583</f>
        <v>45183</v>
      </c>
      <c r="J578" s="10">
        <f>(F583-F578)/F578</f>
        <v>4.0113715020271001E-2</v>
      </c>
      <c r="K578" s="10">
        <f>[1]SPX_20260526_MULT!J578</f>
        <v>1.2122736824212754E-2</v>
      </c>
      <c r="L578" s="10">
        <f>LN(F583/F578)</f>
        <v>3.9330048541595129E-2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107.37</v>
      </c>
      <c r="C579" s="5">
        <v>108.46</v>
      </c>
      <c r="D579" s="5">
        <v>106.11</v>
      </c>
      <c r="E579" s="5">
        <v>108.15</v>
      </c>
      <c r="F579" s="5">
        <v>101.8647</v>
      </c>
      <c r="G579" s="7">
        <v>112800</v>
      </c>
      <c r="I579" s="4">
        <f>A584</f>
        <v>45184</v>
      </c>
      <c r="J579" s="10">
        <f>(F584-F579)/F579</f>
        <v>3.3077209278582265E-2</v>
      </c>
      <c r="K579" s="10">
        <f>[1]SPX_20260526_MULT!J579</f>
        <v>-1.608618230949778E-3</v>
      </c>
      <c r="L579" s="10">
        <f>LN(F584/F579)</f>
        <v>3.2541930111662641E-2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108.32</v>
      </c>
      <c r="C580" s="5">
        <v>109.92</v>
      </c>
      <c r="D580" s="5">
        <v>108.32</v>
      </c>
      <c r="E580" s="5">
        <v>109.3</v>
      </c>
      <c r="F580" s="5">
        <v>102.9479</v>
      </c>
      <c r="G580" s="7">
        <v>71700</v>
      </c>
      <c r="I580" s="4">
        <f>A585</f>
        <v>45187</v>
      </c>
      <c r="J580" s="10">
        <f>(F585-F580)/F580</f>
        <v>1.4387860267183703E-2</v>
      </c>
      <c r="K580" s="10">
        <f>[1]SPX_20260526_MULT!J580</f>
        <v>-7.5611147508835254E-3</v>
      </c>
      <c r="L580" s="10">
        <f>LN(F585/F580)</f>
        <v>1.4285337226990165E-2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109</v>
      </c>
      <c r="C581" s="5">
        <v>109.4</v>
      </c>
      <c r="D581" s="5">
        <v>107.91</v>
      </c>
      <c r="E581" s="5">
        <v>109.39</v>
      </c>
      <c r="F581" s="5">
        <v>103.0326</v>
      </c>
      <c r="G581" s="7">
        <v>46300</v>
      </c>
      <c r="I581" s="4">
        <f>A586</f>
        <v>45188</v>
      </c>
      <c r="J581" s="10">
        <f>(F586-F581)/F581</f>
        <v>7.0288432981405512E-3</v>
      </c>
      <c r="K581" s="10">
        <f>[1]SPX_20260526_MULT!J581</f>
        <v>-4.0228827186374397E-3</v>
      </c>
      <c r="L581" s="10">
        <f>LN(F586/F581)</f>
        <v>7.0042561247787294E-3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109.57</v>
      </c>
      <c r="C582" s="5">
        <v>110.93</v>
      </c>
      <c r="D582" s="5">
        <v>108.97</v>
      </c>
      <c r="E582" s="5">
        <v>110.37</v>
      </c>
      <c r="F582" s="5">
        <v>103.95569999999999</v>
      </c>
      <c r="G582" s="7">
        <v>44200</v>
      </c>
      <c r="I582" s="4">
        <f>A587</f>
        <v>45189</v>
      </c>
      <c r="J582" s="10">
        <f>(F587-F582)/F582</f>
        <v>-7.01452637998678E-3</v>
      </c>
      <c r="K582" s="10">
        <f>[1]SPX_20260526_MULT!J582</f>
        <v>-1.4603374966499287E-2</v>
      </c>
      <c r="L582" s="10">
        <f>LN(F587/F582)</f>
        <v>-7.0392438254231107E-3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110.49</v>
      </c>
      <c r="C583" s="5">
        <v>111.51</v>
      </c>
      <c r="D583" s="5">
        <v>110.31</v>
      </c>
      <c r="E583" s="5">
        <v>111.08</v>
      </c>
      <c r="F583" s="5">
        <v>105.1867</v>
      </c>
      <c r="G583" s="7">
        <v>51000</v>
      </c>
      <c r="I583" s="4">
        <f>A588</f>
        <v>45190</v>
      </c>
      <c r="J583" s="10">
        <f>(F588-F583)/F583</f>
        <v>-3.3039348130514637E-2</v>
      </c>
      <c r="K583" s="10">
        <f>[1]SPX_20260526_MULT!J583</f>
        <v>-3.8867083108763703E-2</v>
      </c>
      <c r="L583" s="10">
        <f>LN(F588/F583)</f>
        <v>-3.3597475287986921E-2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111.07</v>
      </c>
      <c r="C584" s="5">
        <v>112.19</v>
      </c>
      <c r="D584" s="5">
        <v>109.35</v>
      </c>
      <c r="E584" s="5">
        <v>111.13</v>
      </c>
      <c r="F584" s="5">
        <v>105.2341</v>
      </c>
      <c r="G584" s="7">
        <v>262100</v>
      </c>
      <c r="I584" s="4">
        <f>A589</f>
        <v>45191</v>
      </c>
      <c r="J584" s="10">
        <f>(F589-F584)/F584</f>
        <v>-3.5994036153680263E-2</v>
      </c>
      <c r="K584" s="10">
        <f>[1]SPX_20260526_MULT!J584</f>
        <v>-2.9269739221887046E-2</v>
      </c>
      <c r="L584" s="10">
        <f>LN(F589/F584)</f>
        <v>-3.6657797828155772E-2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111.18</v>
      </c>
      <c r="C585" s="5">
        <v>111.18</v>
      </c>
      <c r="D585" s="5">
        <v>110</v>
      </c>
      <c r="E585" s="5">
        <v>110.28</v>
      </c>
      <c r="F585" s="5">
        <v>104.42910000000001</v>
      </c>
      <c r="G585" s="7">
        <v>54400</v>
      </c>
      <c r="I585" s="4">
        <f>A590</f>
        <v>45194</v>
      </c>
      <c r="J585" s="10">
        <f>(F590-F585)/F585</f>
        <v>-2.5298503961060727E-2</v>
      </c>
      <c r="K585" s="10">
        <f>[1]SPX_20260526_MULT!J585</f>
        <v>-2.6066941328202167E-2</v>
      </c>
      <c r="L585" s="10">
        <f>LN(F590/F585)</f>
        <v>-2.56240127689705E-2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110.73</v>
      </c>
      <c r="C586" s="5">
        <v>111.75</v>
      </c>
      <c r="D586" s="5">
        <v>109.37</v>
      </c>
      <c r="E586" s="5">
        <v>109.57</v>
      </c>
      <c r="F586" s="5">
        <v>103.7568</v>
      </c>
      <c r="G586" s="7">
        <v>133700</v>
      </c>
      <c r="I586" s="4">
        <f>A591</f>
        <v>45195</v>
      </c>
      <c r="J586" s="10">
        <f>(F591-F586)/F586</f>
        <v>-3.3494672156427381E-2</v>
      </c>
      <c r="K586" s="10">
        <f>[1]SPX_20260526_MULT!J586</f>
        <v>-3.8348854584374044E-2</v>
      </c>
      <c r="L586" s="10">
        <f>LN(F591/F586)</f>
        <v>-3.4068467836195625E-2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109.83</v>
      </c>
      <c r="C587" s="5">
        <v>110.16</v>
      </c>
      <c r="D587" s="5">
        <v>108.72</v>
      </c>
      <c r="E587" s="5">
        <v>109.01</v>
      </c>
      <c r="F587" s="5">
        <v>103.2265</v>
      </c>
      <c r="G587" s="7">
        <v>35100</v>
      </c>
      <c r="I587" s="4">
        <f>A592</f>
        <v>45196</v>
      </c>
      <c r="J587" s="10">
        <f>(F592-F587)/F587</f>
        <v>-7.0911054816350488E-2</v>
      </c>
      <c r="K587" s="10">
        <f>[1]SPX_20260526_MULT!J587</f>
        <v>-2.9006041115531365E-2</v>
      </c>
      <c r="L587" s="10">
        <f>LN(F592/F587)</f>
        <v>-7.3550801819552661E-2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108.3</v>
      </c>
      <c r="C588" s="5">
        <v>108.94</v>
      </c>
      <c r="D588" s="5">
        <v>107.26</v>
      </c>
      <c r="E588" s="5">
        <v>107.41</v>
      </c>
      <c r="F588" s="5">
        <v>101.7114</v>
      </c>
      <c r="G588" s="7">
        <v>35800</v>
      </c>
      <c r="I588" s="4">
        <f>A593</f>
        <v>45197</v>
      </c>
      <c r="J588" s="10">
        <f>(F593-F588)/F588</f>
        <v>-6.0702143515869368E-2</v>
      </c>
      <c r="K588" s="10">
        <f>[1]SPX_20260526_MULT!J588</f>
        <v>-6.9976443418013345E-3</v>
      </c>
      <c r="L588" s="10">
        <f>LN(F593/F588)</f>
        <v>-6.2622644019690477E-2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107.06</v>
      </c>
      <c r="C589" s="5">
        <v>108.11</v>
      </c>
      <c r="D589" s="5">
        <v>106.26</v>
      </c>
      <c r="E589" s="5">
        <v>107.13</v>
      </c>
      <c r="F589" s="5">
        <v>101.44629999999999</v>
      </c>
      <c r="G589" s="7">
        <v>36400</v>
      </c>
      <c r="I589" s="4">
        <f>A594</f>
        <v>45198</v>
      </c>
      <c r="J589" s="10">
        <f>(F594-F589)/F589</f>
        <v>-8.7557653655184961E-2</v>
      </c>
      <c r="K589" s="10">
        <f>[1]SPX_20260526_MULT!J589</f>
        <v>-7.4096885828046511E-3</v>
      </c>
      <c r="L589" s="10">
        <f>LN(F594/F589)</f>
        <v>-9.1630377609436625E-2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106.86</v>
      </c>
      <c r="C590" s="5">
        <v>107.94</v>
      </c>
      <c r="D590" s="5">
        <v>106.41</v>
      </c>
      <c r="E590" s="5">
        <v>107.49</v>
      </c>
      <c r="F590" s="5">
        <v>101.7872</v>
      </c>
      <c r="G590" s="7">
        <v>35600</v>
      </c>
      <c r="I590" s="4">
        <f>A595</f>
        <v>45201</v>
      </c>
      <c r="J590" s="10">
        <f>(F595-F590)/F590</f>
        <v>-0.14419986010028768</v>
      </c>
      <c r="K590" s="10">
        <f>[1]SPX_20260526_MULT!J590</f>
        <v>-1.1308467928281999E-2</v>
      </c>
      <c r="L590" s="10">
        <f>LN(F595/F590)</f>
        <v>-0.15571841152699603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107.02</v>
      </c>
      <c r="C591" s="5">
        <v>107.07</v>
      </c>
      <c r="D591" s="5">
        <v>105.8</v>
      </c>
      <c r="E591" s="5">
        <v>105.9</v>
      </c>
      <c r="F591" s="5">
        <v>100.28149999999999</v>
      </c>
      <c r="G591" s="7">
        <v>59100</v>
      </c>
      <c r="I591" s="4">
        <f>A596</f>
        <v>45202</v>
      </c>
      <c r="J591" s="10">
        <f>(F596-F591)/F591</f>
        <v>-0.11265288213678493</v>
      </c>
      <c r="K591" s="10">
        <f>[1]SPX_20260526_MULT!J591</f>
        <v>-1.0314564789041608E-2</v>
      </c>
      <c r="L591" s="10">
        <f>LN(F596/F591)</f>
        <v>-0.11951903403386785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105.94</v>
      </c>
      <c r="C592" s="5">
        <v>107.08</v>
      </c>
      <c r="D592" s="5">
        <v>100.85</v>
      </c>
      <c r="E592" s="5">
        <v>101.28</v>
      </c>
      <c r="F592" s="5">
        <v>95.906599999999997</v>
      </c>
      <c r="G592" s="7">
        <v>178400</v>
      </c>
      <c r="I592" s="4">
        <f>A597</f>
        <v>45203</v>
      </c>
      <c r="J592" s="10">
        <f>(F597-F592)/F592</f>
        <v>-7.0003524262146635E-2</v>
      </c>
      <c r="K592" s="10">
        <f>[1]SPX_20260526_MULT!J592</f>
        <v>-2.517200919740508E-3</v>
      </c>
      <c r="L592" s="10">
        <f>LN(F597/F592)</f>
        <v>-7.2574482371205631E-2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101.14</v>
      </c>
      <c r="C593" s="5">
        <v>102.96</v>
      </c>
      <c r="D593" s="5">
        <v>100.4</v>
      </c>
      <c r="E593" s="5">
        <v>100.89</v>
      </c>
      <c r="F593" s="5">
        <v>95.537300000000002</v>
      </c>
      <c r="G593" s="7">
        <v>197900</v>
      </c>
      <c r="I593" s="4">
        <f>A598</f>
        <v>45204</v>
      </c>
      <c r="J593" s="10">
        <f>(F598-F593)/F593</f>
        <v>-5.8280901804844784E-2</v>
      </c>
      <c r="K593" s="10">
        <f>[1]SPX_20260526_MULT!J593</f>
        <v>-9.6542312415177026E-3</v>
      </c>
      <c r="L593" s="10">
        <f>LN(F598/F593)</f>
        <v>-6.0048246120471348E-2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101.89</v>
      </c>
      <c r="C594" s="5">
        <v>102.62</v>
      </c>
      <c r="D594" s="5">
        <v>97.45</v>
      </c>
      <c r="E594" s="5">
        <v>97.75</v>
      </c>
      <c r="F594" s="5">
        <v>92.563900000000004</v>
      </c>
      <c r="G594" s="7">
        <v>149500</v>
      </c>
      <c r="I594" s="4">
        <f>A599</f>
        <v>45205</v>
      </c>
      <c r="J594" s="10">
        <f>(F599-F594)/F594</f>
        <v>-4.4296966744054693E-2</v>
      </c>
      <c r="K594" s="10">
        <f>[1]SPX_20260526_MULT!J594</f>
        <v>4.7691143885502975E-3</v>
      </c>
      <c r="L594" s="10">
        <f>LN(F599/F594)</f>
        <v>-4.5308048857191779E-2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97.31</v>
      </c>
      <c r="C595" s="5">
        <v>97.31</v>
      </c>
      <c r="D595" s="5">
        <v>89</v>
      </c>
      <c r="E595" s="5">
        <v>91.99</v>
      </c>
      <c r="F595" s="5">
        <v>87.109499999999997</v>
      </c>
      <c r="G595" s="7">
        <v>205300</v>
      </c>
      <c r="I595" s="4">
        <f>A600</f>
        <v>45208</v>
      </c>
      <c r="J595" s="10">
        <f>(F600-F595)/F595</f>
        <v>2.1742749068701605E-3</v>
      </c>
      <c r="K595" s="10">
        <f>[1]SPX_20260526_MULT!J595</f>
        <v>1.1022807836442081E-2</v>
      </c>
      <c r="L595" s="10">
        <f>LN(F600/F595)</f>
        <v>2.1719145918813118E-3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91.92</v>
      </c>
      <c r="C596" s="5">
        <v>94.5</v>
      </c>
      <c r="D596" s="5">
        <v>91.14</v>
      </c>
      <c r="E596" s="5">
        <v>93.97</v>
      </c>
      <c r="F596" s="5">
        <v>88.984499999999997</v>
      </c>
      <c r="G596" s="7">
        <v>165400</v>
      </c>
      <c r="I596" s="4">
        <f>A601</f>
        <v>45209</v>
      </c>
      <c r="J596" s="10">
        <f>(F601-F596)/F596</f>
        <v>-1.4578943523872054E-2</v>
      </c>
      <c r="K596" s="10">
        <f>[1]SPX_20260526_MULT!J596</f>
        <v>3.0450766390392764E-2</v>
      </c>
      <c r="L596" s="10">
        <f>LN(F601/F596)</f>
        <v>-1.468626064499709E-2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94.29</v>
      </c>
      <c r="C597" s="5">
        <v>94.67</v>
      </c>
      <c r="D597" s="5">
        <v>91.98</v>
      </c>
      <c r="E597" s="5">
        <v>94.19</v>
      </c>
      <c r="F597" s="5">
        <v>89.192800000000005</v>
      </c>
      <c r="G597" s="7">
        <v>86800</v>
      </c>
      <c r="I597" s="4">
        <f>A602</f>
        <v>45210</v>
      </c>
      <c r="J597" s="10">
        <f>(F602-F597)/F597</f>
        <v>-1.3271250594218386E-2</v>
      </c>
      <c r="K597" s="10">
        <f>[1]SPX_20260526_MULT!J597</f>
        <v>2.6549445910290289E-2</v>
      </c>
      <c r="L597" s="10">
        <f>LN(F602/F597)</f>
        <v>-1.3360100616578597E-2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93.94</v>
      </c>
      <c r="C598" s="5">
        <v>95.99</v>
      </c>
      <c r="D598" s="5">
        <v>93.86</v>
      </c>
      <c r="E598" s="5">
        <v>95.01</v>
      </c>
      <c r="F598" s="5">
        <v>89.969300000000004</v>
      </c>
      <c r="G598" s="7">
        <v>86100</v>
      </c>
      <c r="I598" s="4">
        <f>A603</f>
        <v>45211</v>
      </c>
      <c r="J598" s="10">
        <f>(F603-F598)/F598</f>
        <v>-3.1155071785597944E-2</v>
      </c>
      <c r="K598" s="10">
        <f>[1]SPX_20260526_MULT!J598</f>
        <v>2.1469216297751319E-2</v>
      </c>
      <c r="L598" s="10">
        <f>LN(F603/F598)</f>
        <v>-3.1650712700460763E-2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94.3</v>
      </c>
      <c r="C599" s="5">
        <v>95.37</v>
      </c>
      <c r="D599" s="5">
        <v>91.62</v>
      </c>
      <c r="E599" s="5">
        <v>93.42</v>
      </c>
      <c r="F599" s="5">
        <v>88.4636</v>
      </c>
      <c r="G599" s="7">
        <v>83200</v>
      </c>
      <c r="I599" s="4">
        <f>A604</f>
        <v>45212</v>
      </c>
      <c r="J599" s="10">
        <f>(F604-F599)/F599</f>
        <v>-1.7340465456978985E-2</v>
      </c>
      <c r="K599" s="10">
        <f>[1]SPX_20260526_MULT!J599</f>
        <v>4.4748288267379022E-3</v>
      </c>
      <c r="L599" s="10">
        <f>LN(F604/F599)</f>
        <v>-1.7492572295084642E-2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92.84</v>
      </c>
      <c r="C600" s="5">
        <v>95.24</v>
      </c>
      <c r="D600" s="5">
        <v>92.08</v>
      </c>
      <c r="E600" s="5">
        <v>92.19</v>
      </c>
      <c r="F600" s="5">
        <v>87.298900000000003</v>
      </c>
      <c r="G600" s="7">
        <v>90400</v>
      </c>
      <c r="I600" s="4">
        <f>A605</f>
        <v>45215</v>
      </c>
      <c r="J600" s="10">
        <f>(F605-F600)/F600</f>
        <v>2.6141222856187189E-2</v>
      </c>
      <c r="K600" s="10">
        <f>[1]SPX_20260526_MULT!J600</f>
        <v>8.7575359342043566E-3</v>
      </c>
      <c r="L600" s="10">
        <f>LN(F605/F600)</f>
        <v>2.5805381385840848E-2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93</v>
      </c>
      <c r="C601" s="5">
        <v>94.11</v>
      </c>
      <c r="D601" s="5">
        <v>91.62</v>
      </c>
      <c r="E601" s="5">
        <v>92.6</v>
      </c>
      <c r="F601" s="5">
        <v>87.687200000000004</v>
      </c>
      <c r="G601" s="7">
        <v>127200</v>
      </c>
      <c r="I601" s="4">
        <f>A606</f>
        <v>45216</v>
      </c>
      <c r="J601" s="10">
        <f>(F606-F601)/F601</f>
        <v>1.0366393270625494E-2</v>
      </c>
      <c r="K601" s="10">
        <f>[1]SPX_20260526_MULT!J601</f>
        <v>3.4325781309621339E-3</v>
      </c>
      <c r="L601" s="10">
        <f>LN(F606/F601)</f>
        <v>1.0313030684112103E-2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92.69</v>
      </c>
      <c r="C602" s="5">
        <v>93.68</v>
      </c>
      <c r="D602" s="5">
        <v>91.79</v>
      </c>
      <c r="E602" s="5">
        <v>92.94</v>
      </c>
      <c r="F602" s="5">
        <v>88.009100000000004</v>
      </c>
      <c r="G602" s="7">
        <v>71300</v>
      </c>
      <c r="I602" s="4">
        <f>A607</f>
        <v>45217</v>
      </c>
      <c r="J602" s="10">
        <f>(F607-F602)/F602</f>
        <v>-6.6709010772750387E-3</v>
      </c>
      <c r="K602" s="10">
        <f>[1]SPX_20260526_MULT!J602</f>
        <v>-1.4245101532112604E-2</v>
      </c>
      <c r="L602" s="10">
        <f>LN(F607/F602)</f>
        <v>-6.6932509893540514E-3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93.65</v>
      </c>
      <c r="C603" s="5">
        <v>93.85</v>
      </c>
      <c r="D603" s="5">
        <v>91.24</v>
      </c>
      <c r="E603" s="5">
        <v>92.05</v>
      </c>
      <c r="F603" s="5">
        <v>87.166300000000007</v>
      </c>
      <c r="G603" s="7">
        <v>87700</v>
      </c>
      <c r="I603" s="4">
        <f>A608</f>
        <v>45218</v>
      </c>
      <c r="J603" s="10">
        <f>(F608-F603)/F603</f>
        <v>-8.2554840574855168E-3</v>
      </c>
      <c r="K603" s="10">
        <f>[1]SPX_20260526_MULT!J603</f>
        <v>-1.6463522395422259E-2</v>
      </c>
      <c r="L603" s="10">
        <f>LN(F608/F603)</f>
        <v>-8.2897492803097241E-3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92.72</v>
      </c>
      <c r="C604" s="5">
        <v>93.22</v>
      </c>
      <c r="D604" s="5">
        <v>91.15</v>
      </c>
      <c r="E604" s="5">
        <v>91.8</v>
      </c>
      <c r="F604" s="5">
        <v>86.929599999999994</v>
      </c>
      <c r="G604" s="7">
        <v>112900</v>
      </c>
      <c r="I604" s="4">
        <f>A609</f>
        <v>45219</v>
      </c>
      <c r="J604" s="10">
        <f>(F609-F604)/F604</f>
        <v>-1.492357033737637E-2</v>
      </c>
      <c r="K604" s="10">
        <f>[1]SPX_20260526_MULT!J604</f>
        <v>-2.3942900237207073E-2</v>
      </c>
      <c r="L604" s="10">
        <f>LN(F609/F604)</f>
        <v>-1.5036047254157822E-2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93.8</v>
      </c>
      <c r="C605" s="5">
        <v>95.39</v>
      </c>
      <c r="D605" s="5">
        <v>92.21</v>
      </c>
      <c r="E605" s="5">
        <v>94.6</v>
      </c>
      <c r="F605" s="5">
        <v>89.581000000000003</v>
      </c>
      <c r="G605" s="7">
        <v>139600</v>
      </c>
      <c r="I605" s="4">
        <f>A610</f>
        <v>45222</v>
      </c>
      <c r="J605" s="10">
        <f>(F610-F605)/F605</f>
        <v>-5.7293399269934514E-2</v>
      </c>
      <c r="K605" s="10">
        <f>[1]SPX_20260526_MULT!J605</f>
        <v>-3.5803189474262545E-2</v>
      </c>
      <c r="L605" s="10">
        <f>LN(F610/F605)</f>
        <v>-5.9000178663243752E-2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94.46</v>
      </c>
      <c r="C606" s="5">
        <v>95.25</v>
      </c>
      <c r="D606" s="5">
        <v>92.9</v>
      </c>
      <c r="E606" s="5">
        <v>93.56</v>
      </c>
      <c r="F606" s="5">
        <v>88.596199999999996</v>
      </c>
      <c r="G606" s="7">
        <v>164800</v>
      </c>
      <c r="I606" s="4">
        <f>A611</f>
        <v>45223</v>
      </c>
      <c r="J606" s="10">
        <f>(F611-F606)/F606</f>
        <v>-2.2231201789693011E-2</v>
      </c>
      <c r="K606" s="10">
        <f>[1]SPX_20260526_MULT!J606</f>
        <v>-2.8702093263418497E-2</v>
      </c>
      <c r="L606" s="10">
        <f>LN(F611/F606)</f>
        <v>-2.2482039542778168E-2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93.41</v>
      </c>
      <c r="C607" s="5">
        <v>94.31</v>
      </c>
      <c r="D607" s="5">
        <v>91.62</v>
      </c>
      <c r="E607" s="5">
        <v>92.32</v>
      </c>
      <c r="F607" s="5">
        <v>87.421999999999997</v>
      </c>
      <c r="G607" s="7">
        <v>113700</v>
      </c>
      <c r="I607" s="4">
        <f>A612</f>
        <v>45224</v>
      </c>
      <c r="J607" s="10">
        <f>(F612-F607)/F607</f>
        <v>-7.3654228912630937E-3</v>
      </c>
      <c r="K607" s="10">
        <f>[1]SPX_20260526_MULT!J607</f>
        <v>-2.9627334408117968E-2</v>
      </c>
      <c r="L607" s="10">
        <f>LN(F612/F607)</f>
        <v>-7.3926815486172193E-3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91.61</v>
      </c>
      <c r="C608" s="5">
        <v>93.72</v>
      </c>
      <c r="D608" s="5">
        <v>90.52</v>
      </c>
      <c r="E608" s="5">
        <v>91.29</v>
      </c>
      <c r="F608" s="5">
        <v>86.446700000000007</v>
      </c>
      <c r="G608" s="7">
        <v>72800</v>
      </c>
      <c r="I608" s="4">
        <f>A613</f>
        <v>45225</v>
      </c>
      <c r="J608" s="10">
        <f>(F613-F608)/F608</f>
        <v>2.1897886211965142E-3</v>
      </c>
      <c r="K608" s="10">
        <f>[1]SPX_20260526_MULT!J608</f>
        <v>-3.2905563347358682E-2</v>
      </c>
      <c r="L608" s="10">
        <f>LN(F613/F608)</f>
        <v>2.1873945284947354E-3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91.7</v>
      </c>
      <c r="C609" s="5">
        <v>94.69</v>
      </c>
      <c r="D609" s="5">
        <v>90.01</v>
      </c>
      <c r="E609" s="5">
        <v>90.43</v>
      </c>
      <c r="F609" s="5">
        <v>85.632300000000001</v>
      </c>
      <c r="G609" s="7">
        <v>73000</v>
      </c>
      <c r="I609" s="4">
        <f>A614</f>
        <v>45226</v>
      </c>
      <c r="J609" s="10">
        <f>(F614-F609)/F609</f>
        <v>-2.2670184031025654E-2</v>
      </c>
      <c r="K609" s="10">
        <f>[1]SPX_20260526_MULT!J609</f>
        <v>-2.528078835646436E-2</v>
      </c>
      <c r="L609" s="10">
        <f>LN(F614/F609)</f>
        <v>-2.2931103590520814E-2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90.08</v>
      </c>
      <c r="C610" s="5">
        <v>91.37</v>
      </c>
      <c r="D610" s="5">
        <v>88.7</v>
      </c>
      <c r="E610" s="5">
        <v>89.18</v>
      </c>
      <c r="F610" s="5">
        <v>84.448599999999999</v>
      </c>
      <c r="G610" s="7">
        <v>120100</v>
      </c>
      <c r="I610" s="4">
        <f>A615</f>
        <v>45229</v>
      </c>
      <c r="J610" s="10">
        <f>(F615-F610)/F610</f>
        <v>-6.3920538647177054E-3</v>
      </c>
      <c r="K610" s="10">
        <f>[1]SPX_20260526_MULT!J610</f>
        <v>-1.1908874471193005E-2</v>
      </c>
      <c r="L610" s="10">
        <f>LN(F615/F610)</f>
        <v>-6.4125705167829058E-3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90.13</v>
      </c>
      <c r="C611" s="5">
        <v>91.61</v>
      </c>
      <c r="D611" s="5">
        <v>89.26</v>
      </c>
      <c r="E611" s="5">
        <v>91.48</v>
      </c>
      <c r="F611" s="5">
        <v>86.626599999999996</v>
      </c>
      <c r="G611" s="7">
        <v>132500</v>
      </c>
      <c r="I611" s="4">
        <f>A616</f>
        <v>45230</v>
      </c>
      <c r="J611" s="10">
        <f>(F616-F611)/F611</f>
        <v>-3.1373735088298479E-2</v>
      </c>
      <c r="K611" s="10">
        <f>[1]SPX_20260526_MULT!J611</f>
        <v>-1.2684664914274857E-2</v>
      </c>
      <c r="L611" s="10">
        <f>LN(F616/F611)</f>
        <v>-3.187643301506949E-2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88.23</v>
      </c>
      <c r="C612" s="5">
        <v>92.23</v>
      </c>
      <c r="D612" s="5">
        <v>87.05</v>
      </c>
      <c r="E612" s="5">
        <v>91.64</v>
      </c>
      <c r="F612" s="5">
        <v>86.778099999999995</v>
      </c>
      <c r="G612" s="7">
        <v>291500</v>
      </c>
      <c r="I612" s="4">
        <f>A617</f>
        <v>45231</v>
      </c>
      <c r="J612" s="10">
        <f>(F617-F612)/F612</f>
        <v>-2.5970838264492944E-2</v>
      </c>
      <c r="K612" s="10">
        <f>[1]SPX_20260526_MULT!J612</f>
        <v>1.2202700411056719E-2</v>
      </c>
      <c r="L612" s="10">
        <f>LN(F617/F612)</f>
        <v>-2.6314035607608189E-2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92.45</v>
      </c>
      <c r="C613" s="5">
        <v>92.75</v>
      </c>
      <c r="D613" s="5">
        <v>90.8</v>
      </c>
      <c r="E613" s="5">
        <v>91.49</v>
      </c>
      <c r="F613" s="5">
        <v>86.635999999999996</v>
      </c>
      <c r="G613" s="7">
        <v>55300</v>
      </c>
      <c r="I613" s="4">
        <f>A618</f>
        <v>45232</v>
      </c>
      <c r="J613" s="10">
        <f>(F618-F613)/F613</f>
        <v>-1.748695692321883E-3</v>
      </c>
      <c r="K613" s="10">
        <f>[1]SPX_20260526_MULT!J613</f>
        <v>4.364026172100674E-2</v>
      </c>
      <c r="L613" s="10">
        <f>LN(F618/F613)</f>
        <v>-1.7502264454418925E-3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90.99</v>
      </c>
      <c r="C614" s="5">
        <v>91.77</v>
      </c>
      <c r="D614" s="5">
        <v>87.92</v>
      </c>
      <c r="E614" s="5">
        <v>88.38</v>
      </c>
      <c r="F614" s="5">
        <v>83.691000000000003</v>
      </c>
      <c r="G614" s="7">
        <v>75100</v>
      </c>
      <c r="I614" s="4">
        <f>A619</f>
        <v>45233</v>
      </c>
      <c r="J614" s="10">
        <f>(F619-F614)/F614</f>
        <v>4.8993320667694303E-2</v>
      </c>
      <c r="K614" s="10">
        <f>[1]SPX_20260526_MULT!J614</f>
        <v>5.8525149342294892E-2</v>
      </c>
      <c r="L614" s="10">
        <f>LN(F619/F614)</f>
        <v>4.783096206089929E-2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89.37</v>
      </c>
      <c r="C615" s="5">
        <v>90.15</v>
      </c>
      <c r="D615" s="5">
        <v>87.71</v>
      </c>
      <c r="E615" s="5">
        <v>88.61</v>
      </c>
      <c r="F615" s="5">
        <v>83.908799999999999</v>
      </c>
      <c r="G615" s="7">
        <v>111600</v>
      </c>
      <c r="I615" s="4">
        <f>A620</f>
        <v>45236</v>
      </c>
      <c r="J615" s="10">
        <f>(F620-F615)/F615</f>
        <v>3.0696422782830857E-2</v>
      </c>
      <c r="K615" s="10">
        <f>[1]SPX_20260526_MULT!J615</f>
        <v>4.7796691375998387E-2</v>
      </c>
      <c r="L615" s="10">
        <f>LN(F620/F615)</f>
        <v>3.0234712386915538E-2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89.15</v>
      </c>
      <c r="C616" s="5">
        <v>90.35</v>
      </c>
      <c r="D616" s="5">
        <v>87.76</v>
      </c>
      <c r="E616" s="5">
        <v>88.61</v>
      </c>
      <c r="F616" s="5">
        <v>83.908799999999999</v>
      </c>
      <c r="G616" s="7">
        <v>86100</v>
      </c>
      <c r="I616" s="4">
        <f>A621</f>
        <v>45237</v>
      </c>
      <c r="J616" s="10">
        <f>(F621-F616)/F616</f>
        <v>1.0165799058025344E-3</v>
      </c>
      <c r="K616" s="10">
        <f>[1]SPX_20260526_MULT!J616</f>
        <v>4.4012615957490425E-2</v>
      </c>
      <c r="L616" s="10">
        <f>LN(F621/F616)</f>
        <v>1.016063538373048E-3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88.8</v>
      </c>
      <c r="C617" s="5">
        <v>89.78</v>
      </c>
      <c r="D617" s="5">
        <v>86.24</v>
      </c>
      <c r="E617" s="5">
        <v>89.26</v>
      </c>
      <c r="F617" s="5">
        <v>84.5244</v>
      </c>
      <c r="G617" s="7">
        <v>79300</v>
      </c>
      <c r="I617" s="4">
        <f>A622</f>
        <v>45238</v>
      </c>
      <c r="J617" s="10">
        <f>(F622-F617)/F617</f>
        <v>-1.3332244890232953E-2</v>
      </c>
      <c r="K617" s="10">
        <f>[1]SPX_20260526_MULT!J617</f>
        <v>3.4196482049819496E-2</v>
      </c>
      <c r="L617" s="10">
        <f>LN(F622/F617)</f>
        <v>-1.3421917180958271E-2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84.1</v>
      </c>
      <c r="C618" s="5">
        <v>91.51</v>
      </c>
      <c r="D618" s="5">
        <v>84.1</v>
      </c>
      <c r="E618" s="5">
        <v>91.33</v>
      </c>
      <c r="F618" s="5">
        <v>86.484499999999997</v>
      </c>
      <c r="G618" s="7">
        <v>107800</v>
      </c>
      <c r="I618" s="4">
        <f>A623</f>
        <v>45239</v>
      </c>
      <c r="J618" s="10">
        <f>(F623-F618)/F618</f>
        <v>-4.719111517092657E-2</v>
      </c>
      <c r="K618" s="10">
        <f>[1]SPX_20260526_MULT!J618</f>
        <v>6.8484965351867655E-3</v>
      </c>
      <c r="L618" s="10">
        <f>LN(F623/F618)</f>
        <v>-4.8340936016982548E-2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95.33</v>
      </c>
      <c r="C619" s="5">
        <v>96</v>
      </c>
      <c r="D619" s="5">
        <v>92.16</v>
      </c>
      <c r="E619" s="5">
        <v>92.71</v>
      </c>
      <c r="F619" s="5">
        <v>87.791300000000007</v>
      </c>
      <c r="G619" s="7">
        <v>110700</v>
      </c>
      <c r="I619" s="4">
        <f>A624</f>
        <v>45240</v>
      </c>
      <c r="J619" s="10">
        <f>(F624-F619)/F619</f>
        <v>-6.4718257959501743E-2</v>
      </c>
      <c r="K619" s="10">
        <f>[1]SPX_20260526_MULT!J619</f>
        <v>1.3055521737887543E-2</v>
      </c>
      <c r="L619" s="10">
        <f>LN(F624/F619)</f>
        <v>-6.6907466698170326E-2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91</v>
      </c>
      <c r="C620" s="5">
        <v>92.35</v>
      </c>
      <c r="D620" s="5">
        <v>88.51</v>
      </c>
      <c r="E620" s="5">
        <v>91.33</v>
      </c>
      <c r="F620" s="5">
        <v>86.484499999999997</v>
      </c>
      <c r="G620" s="7">
        <v>175200</v>
      </c>
      <c r="I620" s="4">
        <f>A625</f>
        <v>45243</v>
      </c>
      <c r="J620" s="10">
        <f>(F625-F620)/F620</f>
        <v>-4.0504367834697554E-3</v>
      </c>
      <c r="K620" s="10">
        <f>[1]SPX_20260526_MULT!J620</f>
        <v>1.0437473373675605E-2</v>
      </c>
      <c r="L620" s="10">
        <f>LN(F625/F620)</f>
        <v>-4.0586620205865821E-3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90.88</v>
      </c>
      <c r="C621" s="5">
        <v>90.88</v>
      </c>
      <c r="D621" s="5">
        <v>88.11</v>
      </c>
      <c r="E621" s="5">
        <v>88.7</v>
      </c>
      <c r="F621" s="5">
        <v>83.994100000000003</v>
      </c>
      <c r="G621" s="7">
        <v>70100</v>
      </c>
      <c r="I621" s="4">
        <f>A626</f>
        <v>45244</v>
      </c>
      <c r="J621" s="10">
        <f>(F626-F621)/F621</f>
        <v>6.2118648809856764E-2</v>
      </c>
      <c r="K621" s="10">
        <f>[1]SPX_20260526_MULT!J621</f>
        <v>2.6795367848276554E-2</v>
      </c>
      <c r="L621" s="10">
        <f>LN(F626/F621)</f>
        <v>6.0265638622484123E-2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89.43</v>
      </c>
      <c r="C622" s="5">
        <v>89.43</v>
      </c>
      <c r="D622" s="5">
        <v>86.65</v>
      </c>
      <c r="E622" s="5">
        <v>88.07</v>
      </c>
      <c r="F622" s="5">
        <v>83.397499999999994</v>
      </c>
      <c r="G622" s="7">
        <v>74500</v>
      </c>
      <c r="I622" s="4">
        <f>A627</f>
        <v>45245</v>
      </c>
      <c r="J622" s="10">
        <f>(F627-F622)/F622</f>
        <v>5.3253394885937944E-2</v>
      </c>
      <c r="K622" s="10">
        <f>[1]SPX_20260526_MULT!J622</f>
        <v>2.7402722810760342E-2</v>
      </c>
      <c r="L622" s="10">
        <f>LN(F627/F622)</f>
        <v>5.1883845119777068E-2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84.69</v>
      </c>
      <c r="C623" s="5">
        <v>87.31</v>
      </c>
      <c r="D623" s="5">
        <v>83.8</v>
      </c>
      <c r="E623" s="5">
        <v>87.02</v>
      </c>
      <c r="F623" s="5">
        <v>82.403199999999998</v>
      </c>
      <c r="G623" s="7">
        <v>349600</v>
      </c>
      <c r="I623" s="4">
        <f>A628</f>
        <v>45246</v>
      </c>
      <c r="J623" s="10">
        <f>(F628-F623)/F623</f>
        <v>6.9179352258164836E-2</v>
      </c>
      <c r="K623" s="10">
        <f>[1]SPX_20260526_MULT!J623</f>
        <v>3.7008774609618059E-2</v>
      </c>
      <c r="L623" s="10">
        <f>LN(F628/F623)</f>
        <v>6.6891393702748325E-2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87.44</v>
      </c>
      <c r="C624" s="5">
        <v>88.27</v>
      </c>
      <c r="D624" s="5">
        <v>86</v>
      </c>
      <c r="E624" s="5">
        <v>86.71</v>
      </c>
      <c r="F624" s="5">
        <v>82.1096</v>
      </c>
      <c r="G624" s="7">
        <v>1864700</v>
      </c>
      <c r="I624" s="4">
        <f>A629</f>
        <v>45247</v>
      </c>
      <c r="J624" s="10">
        <f>(F629-F624)/F624</f>
        <v>8.0152625271588201E-2</v>
      </c>
      <c r="K624" s="10">
        <f>[1]SPX_20260526_MULT!J624</f>
        <v>2.2372463450572914E-2</v>
      </c>
      <c r="L624" s="10">
        <f>LN(F629/F624)</f>
        <v>7.7102350847355852E-2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86.29</v>
      </c>
      <c r="C625" s="5">
        <v>91.87</v>
      </c>
      <c r="D625" s="5">
        <v>85.15</v>
      </c>
      <c r="E625" s="5">
        <v>90.96</v>
      </c>
      <c r="F625" s="5">
        <v>86.134200000000007</v>
      </c>
      <c r="G625" s="7">
        <v>1654100</v>
      </c>
      <c r="I625" s="4">
        <f>A630</f>
        <v>45250</v>
      </c>
      <c r="J625" s="10">
        <f>(F630-F625)/F625</f>
        <v>2.50655372662658E-2</v>
      </c>
      <c r="K625" s="10">
        <f>[1]SPX_20260526_MULT!J625</f>
        <v>3.0789655825714614E-2</v>
      </c>
      <c r="L625" s="10">
        <f>LN(F630/F625)</f>
        <v>2.475654934273068E-2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92.21</v>
      </c>
      <c r="C626" s="5">
        <v>94.37</v>
      </c>
      <c r="D626" s="5">
        <v>90.73</v>
      </c>
      <c r="E626" s="5">
        <v>94.21</v>
      </c>
      <c r="F626" s="5">
        <v>89.211699999999993</v>
      </c>
      <c r="G626" s="7">
        <v>858300</v>
      </c>
      <c r="I626" s="4">
        <f>A631</f>
        <v>45251</v>
      </c>
      <c r="J626" s="10">
        <f>(F631-F626)/F626</f>
        <v>-3.1525012974755517E-2</v>
      </c>
      <c r="K626" s="10">
        <f>[1]SPX_20260526_MULT!J626</f>
        <v>9.4511862690488304E-3</v>
      </c>
      <c r="L626" s="10">
        <f>LN(F631/F626)</f>
        <v>-3.203262297841121E-2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93.96</v>
      </c>
      <c r="C627" s="5">
        <v>94.85</v>
      </c>
      <c r="D627" s="5">
        <v>92</v>
      </c>
      <c r="E627" s="5">
        <v>92.76</v>
      </c>
      <c r="F627" s="5">
        <v>87.838700000000003</v>
      </c>
      <c r="G627" s="7">
        <v>330600</v>
      </c>
      <c r="I627" s="4">
        <f>A632</f>
        <v>45252</v>
      </c>
      <c r="J627" s="10">
        <f>(F632-F627)/F627</f>
        <v>-1.1535917539763236E-2</v>
      </c>
      <c r="K627" s="10">
        <f>[1]SPX_20260526_MULT!J627</f>
        <v>1.1934628769468221E-2</v>
      </c>
      <c r="L627" s="10">
        <f>LN(F632/F627)</f>
        <v>-1.1602972428438722E-2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93.33</v>
      </c>
      <c r="C628" s="5">
        <v>94.65</v>
      </c>
      <c r="D628" s="5">
        <v>91.65</v>
      </c>
      <c r="E628" s="5">
        <v>93.04</v>
      </c>
      <c r="F628" s="5">
        <v>88.103800000000007</v>
      </c>
      <c r="G628" s="7">
        <v>278200</v>
      </c>
      <c r="I628" s="4">
        <f>A633</f>
        <v>45254</v>
      </c>
      <c r="J628" s="10">
        <f>(F633-F629)/F629</f>
        <v>-1.0356192123430865E-2</v>
      </c>
      <c r="K628" s="10">
        <f>[1]SPX_20260526_MULT!J628</f>
        <v>1.0039787152028414E-2</v>
      </c>
      <c r="L628" s="10">
        <f>LN(F633/F629)</f>
        <v>-1.0410190617128539E-2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93.49</v>
      </c>
      <c r="C629" s="5">
        <v>94.09</v>
      </c>
      <c r="D629" s="5">
        <v>91.99</v>
      </c>
      <c r="E629" s="5">
        <v>93.66</v>
      </c>
      <c r="F629" s="5">
        <v>88.690899999999999</v>
      </c>
      <c r="G629" s="7">
        <v>162000</v>
      </c>
      <c r="I629" s="4">
        <f>A634</f>
        <v>45257</v>
      </c>
      <c r="J629" s="10">
        <f>(F634-F630)/F630</f>
        <v>-6.9710917715067218E-3</v>
      </c>
      <c r="K629" s="10">
        <f>[1]SPX_20260526_MULT!J629</f>
        <v>6.7078187155638334E-4</v>
      </c>
      <c r="L629" s="10">
        <f>LN(F634/F630)</f>
        <v>-6.9955033481294811E-3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93.17</v>
      </c>
      <c r="C630" s="5">
        <v>93.51</v>
      </c>
      <c r="D630" s="5">
        <v>91.43</v>
      </c>
      <c r="E630" s="5">
        <v>93.24</v>
      </c>
      <c r="F630" s="5">
        <v>88.293199999999999</v>
      </c>
      <c r="G630" s="7">
        <v>159900</v>
      </c>
      <c r="I630" s="4">
        <f>A635</f>
        <v>45258</v>
      </c>
      <c r="J630" s="10">
        <f>(F635-F631)/F631</f>
        <v>1.1508195089543663E-2</v>
      </c>
      <c r="K630" s="10">
        <f>[1]SPX_20260526_MULT!J630</f>
        <v>3.6799253376328107E-3</v>
      </c>
      <c r="L630" s="10">
        <f>LN(F635/F631)</f>
        <v>1.1442479510335288E-2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92.97</v>
      </c>
      <c r="C631" s="5">
        <v>92.97</v>
      </c>
      <c r="D631" s="5">
        <v>90.83</v>
      </c>
      <c r="E631" s="5">
        <v>91.24</v>
      </c>
      <c r="F631" s="5">
        <v>86.399299999999997</v>
      </c>
      <c r="G631" s="7">
        <v>189400</v>
      </c>
      <c r="I631" s="4">
        <f>A636</f>
        <v>45259</v>
      </c>
      <c r="J631" s="10">
        <f>(F636-F632)/F632</f>
        <v>8.0713708200595789E-3</v>
      </c>
      <c r="K631" s="10">
        <f>[1]SPX_20260526_MULT!J631</f>
        <v>-1.3255439047902991E-3</v>
      </c>
      <c r="L631" s="10">
        <f>LN(F636/F632)</f>
        <v>8.0389715276443716E-3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91.69</v>
      </c>
      <c r="C632" s="5">
        <v>91.85</v>
      </c>
      <c r="D632" s="5">
        <v>90.22</v>
      </c>
      <c r="E632" s="5">
        <v>91.69</v>
      </c>
      <c r="F632" s="5">
        <v>86.825400000000002</v>
      </c>
      <c r="G632" s="7">
        <v>210000</v>
      </c>
      <c r="I632" s="4">
        <f>A637</f>
        <v>45260</v>
      </c>
      <c r="J632" s="10">
        <f>(F637-F632)/F632</f>
        <v>4.2644203193996269E-2</v>
      </c>
      <c r="K632" s="10">
        <f>[1]SPX_20260526_MULT!J632</f>
        <v>2.4535071510569171E-3</v>
      </c>
      <c r="L632" s="10">
        <f>LN(F637/F632)</f>
        <v>4.1759989531591823E-2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92</v>
      </c>
      <c r="C633" s="5">
        <v>92.69</v>
      </c>
      <c r="D633" s="5">
        <v>90.85</v>
      </c>
      <c r="E633" s="5">
        <v>92.69</v>
      </c>
      <c r="F633" s="5">
        <v>87.772400000000005</v>
      </c>
      <c r="G633" s="7">
        <v>53100</v>
      </c>
      <c r="I633" s="4">
        <f>A638</f>
        <v>45261</v>
      </c>
      <c r="J633" s="10">
        <f>(F638-F633)/F633</f>
        <v>6.9370325979464978E-2</v>
      </c>
      <c r="K633" s="10">
        <f>[1]SPX_20260526_MULT!J633</f>
        <v>7.7401776458951724E-3</v>
      </c>
      <c r="L633" s="10">
        <f>LN(F638/F633)</f>
        <v>6.7069994858242818E-2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92.47</v>
      </c>
      <c r="C634" s="5">
        <v>93.13</v>
      </c>
      <c r="D634" s="5">
        <v>90.8</v>
      </c>
      <c r="E634" s="5">
        <v>92.59</v>
      </c>
      <c r="F634" s="5">
        <v>87.677700000000002</v>
      </c>
      <c r="G634" s="7">
        <v>142800</v>
      </c>
      <c r="I634" s="4">
        <f>A639</f>
        <v>45264</v>
      </c>
      <c r="J634" s="10">
        <f>(F639-F634)/F634</f>
        <v>8.8130733356372171E-2</v>
      </c>
      <c r="K634" s="10">
        <f>[1]SPX_20260526_MULT!J634</f>
        <v>4.2522572920688827E-3</v>
      </c>
      <c r="L634" s="10">
        <f>LN(F639/F634)</f>
        <v>8.4461300550097096E-2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92.46</v>
      </c>
      <c r="C635" s="5">
        <v>94.53</v>
      </c>
      <c r="D635" s="5">
        <v>91.17</v>
      </c>
      <c r="E635" s="5">
        <v>92.29</v>
      </c>
      <c r="F635" s="5">
        <v>87.393600000000006</v>
      </c>
      <c r="G635" s="7">
        <v>352000</v>
      </c>
      <c r="I635" s="4">
        <f>A640</f>
        <v>45265</v>
      </c>
      <c r="J635" s="10">
        <f>(F640-F635)/F635</f>
        <v>7.313922300946514E-2</v>
      </c>
      <c r="K635" s="10">
        <f>[1]SPX_20260526_MULT!J635</f>
        <v>2.6982209735422961E-3</v>
      </c>
      <c r="L635" s="10">
        <f>LN(F640/F635)</f>
        <v>7.0588206405385226E-2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92.79</v>
      </c>
      <c r="C636" s="5">
        <v>92.97</v>
      </c>
      <c r="D636" s="5">
        <v>91.98</v>
      </c>
      <c r="E636" s="5">
        <v>92.43</v>
      </c>
      <c r="F636" s="5">
        <v>87.526200000000003</v>
      </c>
      <c r="G636" s="7">
        <v>175600</v>
      </c>
      <c r="I636" s="4">
        <f>A641</f>
        <v>45266</v>
      </c>
      <c r="J636" s="10">
        <f>(F641-F636)/F636</f>
        <v>8.7850266548759104E-2</v>
      </c>
      <c r="K636" s="10">
        <f>[1]SPX_20260526_MULT!J636</f>
        <v>-2.7255865686231709E-4</v>
      </c>
      <c r="L636" s="10">
        <f>LN(F641/F636)</f>
        <v>8.4203516305493442E-2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92.51</v>
      </c>
      <c r="C637" s="5">
        <v>96.28</v>
      </c>
      <c r="D637" s="5">
        <v>91.45</v>
      </c>
      <c r="E637" s="5">
        <v>95.6</v>
      </c>
      <c r="F637" s="5">
        <v>90.528000000000006</v>
      </c>
      <c r="G637" s="7">
        <v>318600</v>
      </c>
      <c r="I637" s="4">
        <f>A642</f>
        <v>45267</v>
      </c>
      <c r="J637" s="10">
        <f>(F642-F637)/F637</f>
        <v>5.1151025097207502E-2</v>
      </c>
      <c r="K637" s="10">
        <f>[1]SPX_20260526_MULT!J637</f>
        <v>3.8946540520449179E-3</v>
      </c>
      <c r="L637" s="10">
        <f>LN(F642/F637)</f>
        <v>4.9885778143484473E-2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95.22</v>
      </c>
      <c r="C638" s="5">
        <v>99.3</v>
      </c>
      <c r="D638" s="5">
        <v>94.69</v>
      </c>
      <c r="E638" s="5">
        <v>99.12</v>
      </c>
      <c r="F638" s="5">
        <v>93.861199999999997</v>
      </c>
      <c r="G638" s="7">
        <v>237500</v>
      </c>
      <c r="I638" s="4">
        <f>A643</f>
        <v>45268</v>
      </c>
      <c r="J638" s="10">
        <f>(F643-F638)/F638</f>
        <v>1.150209032060105E-2</v>
      </c>
      <c r="K638" s="10">
        <f>[1]SPX_20260526_MULT!J638</f>
        <v>2.11990959271827E-3</v>
      </c>
      <c r="L638" s="10">
        <f>LN(F643/F638)</f>
        <v>1.1436444178743918E-2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98.3</v>
      </c>
      <c r="C639" s="5">
        <v>101.99</v>
      </c>
      <c r="D639" s="5">
        <v>98.3</v>
      </c>
      <c r="E639" s="5">
        <v>100.75</v>
      </c>
      <c r="F639" s="5">
        <v>95.404799999999994</v>
      </c>
      <c r="G639" s="7">
        <v>208400</v>
      </c>
      <c r="I639" s="4">
        <f>A644</f>
        <v>45271</v>
      </c>
      <c r="J639" s="10">
        <f>(F644-F639)/F639</f>
        <v>2.2829040048300622E-3</v>
      </c>
      <c r="K639" s="10">
        <f>[1]SPX_20260526_MULT!J639</f>
        <v>1.1523553060477892E-2</v>
      </c>
      <c r="L639" s="10">
        <f>LN(F644/F639)</f>
        <v>2.2803021386038321E-3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100.95</v>
      </c>
      <c r="C640" s="5">
        <v>102.12</v>
      </c>
      <c r="D640" s="5">
        <v>98.22</v>
      </c>
      <c r="E640" s="5">
        <v>99.04</v>
      </c>
      <c r="F640" s="5">
        <v>93.785499999999999</v>
      </c>
      <c r="G640" s="7">
        <v>158300</v>
      </c>
      <c r="I640" s="4">
        <f>A645</f>
        <v>45272</v>
      </c>
      <c r="J640" s="10">
        <f>(F645-F640)/F640</f>
        <v>3.3521173315704443E-2</v>
      </c>
      <c r="K640" s="10">
        <f>[1]SPX_20260526_MULT!J640</f>
        <v>1.6754320313439885E-2</v>
      </c>
      <c r="L640" s="10">
        <f>LN(F645/F640)</f>
        <v>3.2971586930995486E-2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99.5</v>
      </c>
      <c r="C641" s="5">
        <v>101.08</v>
      </c>
      <c r="D641" s="5">
        <v>98.55</v>
      </c>
      <c r="E641" s="5">
        <v>100.55</v>
      </c>
      <c r="F641" s="5">
        <v>95.215400000000002</v>
      </c>
      <c r="G641" s="7">
        <v>167500</v>
      </c>
      <c r="I641" s="4">
        <f>A646</f>
        <v>45273</v>
      </c>
      <c r="J641" s="10">
        <f>(F646-F641)/F641</f>
        <v>6.2953051712223054E-2</v>
      </c>
      <c r="K641" s="10">
        <f>[1]SPX_20260526_MULT!J641</f>
        <v>3.4675361027109913E-2</v>
      </c>
      <c r="L641" s="10">
        <f>LN(F646/F641)</f>
        <v>6.1050932544605967E-2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100.57</v>
      </c>
      <c r="C642" s="5">
        <v>101.49</v>
      </c>
      <c r="D642" s="5">
        <v>99.87</v>
      </c>
      <c r="E642" s="5">
        <v>100.49</v>
      </c>
      <c r="F642" s="5">
        <v>95.158600000000007</v>
      </c>
      <c r="G642" s="7">
        <v>226600</v>
      </c>
      <c r="I642" s="4">
        <f>A647</f>
        <v>45274</v>
      </c>
      <c r="J642" s="10">
        <f>(F647-F642)/F642</f>
        <v>5.6483596858297583E-2</v>
      </c>
      <c r="K642" s="10">
        <f>[1]SPX_20260526_MULT!J642</f>
        <v>2.9213254094380629E-2</v>
      </c>
      <c r="L642" s="10">
        <f>LN(F647/F642)</f>
        <v>5.4946032026609651E-2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100.43</v>
      </c>
      <c r="C643" s="5">
        <v>102.42</v>
      </c>
      <c r="D643" s="5">
        <v>99.26</v>
      </c>
      <c r="E643" s="5">
        <v>100.26</v>
      </c>
      <c r="F643" s="5">
        <v>94.940799999999996</v>
      </c>
      <c r="G643" s="7">
        <v>141200</v>
      </c>
      <c r="I643" s="4">
        <f>A648</f>
        <v>45275</v>
      </c>
      <c r="J643" s="10">
        <f>(F648-F643)/F643</f>
        <v>2.3101764467963276E-2</v>
      </c>
      <c r="K643" s="10">
        <f>[1]SPX_20260526_MULT!J643</f>
        <v>2.4937135266341906E-2</v>
      </c>
      <c r="L643" s="10">
        <f>LN(F648/F643)</f>
        <v>2.2838958530302596E-2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99.94</v>
      </c>
      <c r="C644" s="5">
        <v>101.23</v>
      </c>
      <c r="D644" s="5">
        <v>99.05</v>
      </c>
      <c r="E644" s="5">
        <v>100.98</v>
      </c>
      <c r="F644" s="5">
        <v>95.622600000000006</v>
      </c>
      <c r="G644" s="7">
        <v>154500</v>
      </c>
      <c r="I644" s="4">
        <f>A649</f>
        <v>45278</v>
      </c>
      <c r="J644" s="10">
        <f>(F649-F644)/F644</f>
        <v>1.9491208145354735E-2</v>
      </c>
      <c r="K644" s="10">
        <f>[1]SPX_20260526_MULT!J644</f>
        <v>2.555364754444928E-2</v>
      </c>
      <c r="L644" s="10">
        <f>LN(F649/F644)</f>
        <v>1.9303687302549676E-2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101.02</v>
      </c>
      <c r="C645" s="5">
        <v>102.8</v>
      </c>
      <c r="D645" s="5">
        <v>99.74</v>
      </c>
      <c r="E645" s="5">
        <v>102.36</v>
      </c>
      <c r="F645" s="5">
        <v>96.929299999999998</v>
      </c>
      <c r="G645" s="7">
        <v>163700</v>
      </c>
      <c r="I645" s="4">
        <f>A650</f>
        <v>45279</v>
      </c>
      <c r="J645" s="10">
        <f>(F650-F645)/F645</f>
        <v>2.5787868064661573E-2</v>
      </c>
      <c r="K645" s="10">
        <f>[1]SPX_20260526_MULT!J645</f>
        <v>2.6847103523177457E-2</v>
      </c>
      <c r="L645" s="10">
        <f>LN(F650/F645)</f>
        <v>2.5460969099293369E-2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102</v>
      </c>
      <c r="C646" s="5">
        <v>107.66</v>
      </c>
      <c r="D646" s="5">
        <v>101.01</v>
      </c>
      <c r="E646" s="5">
        <v>106.88</v>
      </c>
      <c r="F646" s="5">
        <v>101.20950000000001</v>
      </c>
      <c r="G646" s="7">
        <v>209400</v>
      </c>
      <c r="I646" s="4">
        <f>A651</f>
        <v>45280</v>
      </c>
      <c r="J646" s="10">
        <f>(F651-F646)/F646</f>
        <v>-3.6973801866425654E-2</v>
      </c>
      <c r="K646" s="10">
        <f>[1]SPX_20260526_MULT!J646</f>
        <v>-1.8567098507447394E-3</v>
      </c>
      <c r="L646" s="10">
        <f>LN(F651/F646)</f>
        <v>-3.7674662846291299E-2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107.4</v>
      </c>
      <c r="C647" s="5">
        <v>107.98</v>
      </c>
      <c r="D647" s="5">
        <v>105.12</v>
      </c>
      <c r="E647" s="5">
        <v>105.58</v>
      </c>
      <c r="F647" s="5">
        <v>100.5335</v>
      </c>
      <c r="G647" s="7">
        <v>178900</v>
      </c>
      <c r="I647" s="4">
        <f>A652</f>
        <v>45281</v>
      </c>
      <c r="J647" s="10">
        <f>(F652-F647)/F647</f>
        <v>-1.4018212834527812E-2</v>
      </c>
      <c r="K647" s="10">
        <f>[1]SPX_20260526_MULT!J647</f>
        <v>5.7633039490334916E-3</v>
      </c>
      <c r="L647" s="10">
        <f>LN(F652/F647)</f>
        <v>-1.4117395984713125E-2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105.79</v>
      </c>
      <c r="C648" s="5">
        <v>106.64</v>
      </c>
      <c r="D648" s="5">
        <v>101.44</v>
      </c>
      <c r="E648" s="5">
        <v>102.01</v>
      </c>
      <c r="F648" s="5">
        <v>97.134100000000004</v>
      </c>
      <c r="G648" s="7">
        <v>532200</v>
      </c>
      <c r="I648" s="4">
        <f>A653</f>
        <v>45282</v>
      </c>
      <c r="J648" s="10">
        <f>(F653-F648)/F648</f>
        <v>4.3230955967059871E-2</v>
      </c>
      <c r="K648" s="10">
        <f>[1]SPX_20260526_MULT!J648</f>
        <v>7.5097634871611326E-3</v>
      </c>
      <c r="L648" s="10">
        <f>LN(F653/F648)</f>
        <v>4.2322585798164121E-2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102.65</v>
      </c>
      <c r="C649" s="5">
        <v>102.91</v>
      </c>
      <c r="D649" s="5">
        <v>101.13</v>
      </c>
      <c r="E649" s="5">
        <v>102.38</v>
      </c>
      <c r="F649" s="5">
        <v>97.486400000000003</v>
      </c>
      <c r="G649" s="7">
        <v>200000</v>
      </c>
      <c r="I649" s="4">
        <f>A654</f>
        <v>45286</v>
      </c>
      <c r="J649" s="10">
        <f>(F654-F650)/F650</f>
        <v>2.1069326926074768E-2</v>
      </c>
      <c r="K649" s="10">
        <f>[1]SPX_20260526_MULT!J649</f>
        <v>1.3379624203246948E-3</v>
      </c>
      <c r="L649" s="10">
        <f>LN(F654/F650)</f>
        <v>2.08504378823299E-2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102.94</v>
      </c>
      <c r="C650" s="5">
        <v>104.86</v>
      </c>
      <c r="D650" s="5">
        <v>101.89</v>
      </c>
      <c r="E650" s="5">
        <v>104.42</v>
      </c>
      <c r="F650" s="5">
        <v>99.428899999999999</v>
      </c>
      <c r="G650" s="7">
        <v>300700</v>
      </c>
      <c r="I650" s="4">
        <f>A655</f>
        <v>45287</v>
      </c>
      <c r="J650" s="10">
        <f>(F655-F651)/F651</f>
        <v>3.6537344794259408E-2</v>
      </c>
      <c r="K650" s="10">
        <f>[1]SPX_20260526_MULT!J650</f>
        <v>1.7714729262087232E-2</v>
      </c>
      <c r="L650" s="10">
        <f>LN(F655/F651)</f>
        <v>3.588568195449271E-2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104.28</v>
      </c>
      <c r="C651" s="5">
        <v>105.61</v>
      </c>
      <c r="D651" s="5">
        <v>102.19</v>
      </c>
      <c r="E651" s="5">
        <v>102.36</v>
      </c>
      <c r="F651" s="5">
        <v>97.467399999999998</v>
      </c>
      <c r="G651" s="7">
        <v>148600</v>
      </c>
      <c r="I651" s="4">
        <f>A656</f>
        <v>45288</v>
      </c>
      <c r="J651" s="10">
        <f>(F656-F652)/F652</f>
        <v>2.0076832902560609E-2</v>
      </c>
      <c r="K651" s="10">
        <f>[1]SPX_20260526_MULT!J651</f>
        <v>7.7105598567440157E-3</v>
      </c>
      <c r="L651" s="10">
        <f>LN(F656/F652)</f>
        <v>1.9877950834350275E-2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102.77</v>
      </c>
      <c r="C652" s="5">
        <v>104.6</v>
      </c>
      <c r="D652" s="5">
        <v>102.21</v>
      </c>
      <c r="E652" s="5">
        <v>104.1</v>
      </c>
      <c r="F652" s="5">
        <v>99.124200000000002</v>
      </c>
      <c r="G652" s="7">
        <v>191700</v>
      </c>
      <c r="I652" s="4">
        <f>A657</f>
        <v>45289</v>
      </c>
      <c r="J652" s="10">
        <f>(F657-F653)/F653</f>
        <v>-7.4230287575751293E-3</v>
      </c>
      <c r="K652" s="10">
        <f>[1]SPX_20260526_MULT!J652</f>
        <v>3.1969260110025015E-3</v>
      </c>
      <c r="L652" s="10">
        <f>LN(F657/F653)</f>
        <v>-7.4507165387683767E-3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105.01</v>
      </c>
      <c r="C653" s="5">
        <v>107.5</v>
      </c>
      <c r="D653" s="5">
        <v>103.32</v>
      </c>
      <c r="E653" s="5">
        <v>106.42</v>
      </c>
      <c r="F653" s="5">
        <v>101.33329999999999</v>
      </c>
      <c r="G653" s="7">
        <v>242100</v>
      </c>
      <c r="I653" s="4">
        <f>A658</f>
        <v>45293</v>
      </c>
      <c r="J653" s="10">
        <f>(F658-F654)/F654</f>
        <v>-7.8789407015891245E-3</v>
      </c>
      <c r="K653" s="10">
        <f>[1]SPX_20260526_MULT!J653</f>
        <v>-6.6851458191528081E-3</v>
      </c>
      <c r="L653" s="10">
        <f>LN(F658/F654)</f>
        <v>-7.9101435599247868E-3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106.8</v>
      </c>
      <c r="C654" s="5">
        <v>107.58</v>
      </c>
      <c r="D654" s="5">
        <v>106.43</v>
      </c>
      <c r="E654" s="5">
        <v>106.62</v>
      </c>
      <c r="F654" s="5">
        <v>101.52379999999999</v>
      </c>
      <c r="G654" s="7">
        <v>90400</v>
      </c>
      <c r="I654" s="4">
        <f>A659</f>
        <v>45294</v>
      </c>
      <c r="J654" s="10">
        <f>(F659-F655)/F655</f>
        <v>-2.8269222774541299E-3</v>
      </c>
      <c r="K654" s="10">
        <f>[1]SPX_20260526_MULT!J654</f>
        <v>-1.6055362117639822E-2</v>
      </c>
      <c r="L654" s="10">
        <f>LN(F659/F655)</f>
        <v>-2.8309255686776911E-3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106.66</v>
      </c>
      <c r="C655" s="5">
        <v>106.93</v>
      </c>
      <c r="D655" s="5">
        <v>104.42</v>
      </c>
      <c r="E655" s="5">
        <v>106.1</v>
      </c>
      <c r="F655" s="5">
        <v>101.0286</v>
      </c>
      <c r="G655" s="7">
        <v>128400</v>
      </c>
      <c r="I655" s="4">
        <f>A660</f>
        <v>45295</v>
      </c>
      <c r="J655" s="10">
        <f>(F660-F656)/F656</f>
        <v>-1.064142262765992E-2</v>
      </c>
      <c r="K655" s="10">
        <f>[1]SPX_20260526_MULT!J655</f>
        <v>-1.9791547350882781E-2</v>
      </c>
      <c r="L655" s="10">
        <f>LN(F660/F656)</f>
        <v>-1.069844747657459E-2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105.68</v>
      </c>
      <c r="C656" s="5">
        <v>107.29</v>
      </c>
      <c r="D656" s="5">
        <v>104.25</v>
      </c>
      <c r="E656" s="5">
        <v>106.19</v>
      </c>
      <c r="F656" s="5">
        <v>101.1143</v>
      </c>
      <c r="G656" s="7">
        <v>219100</v>
      </c>
      <c r="I656" s="4">
        <f>A661</f>
        <v>45296</v>
      </c>
      <c r="J656" s="10">
        <f>(F661-F657)/F657</f>
        <v>-2.5088212397756729E-2</v>
      </c>
      <c r="K656" s="10">
        <f>[1]SPX_20260526_MULT!J656</f>
        <v>-1.521855044690165E-2</v>
      </c>
      <c r="L656" s="10">
        <f>LN(F661/F657)</f>
        <v>-2.5408286331441533E-2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106.07</v>
      </c>
      <c r="C657" s="5">
        <v>106.54</v>
      </c>
      <c r="D657" s="5">
        <v>104.27</v>
      </c>
      <c r="E657" s="5">
        <v>105.63</v>
      </c>
      <c r="F657" s="5">
        <v>100.58110000000001</v>
      </c>
      <c r="G657" s="7">
        <v>158000</v>
      </c>
      <c r="I657" s="4">
        <f>A662</f>
        <v>45299</v>
      </c>
      <c r="J657" s="10">
        <f>(F662-F657)/F657</f>
        <v>-4.5445913794938727E-3</v>
      </c>
      <c r="K657" s="10">
        <f>[1]SPX_20260526_MULT!J657</f>
        <v>-1.3187262162650544E-3</v>
      </c>
      <c r="L657" s="10">
        <f>LN(F662/F657)</f>
        <v>-4.5549494288789514E-3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105.02</v>
      </c>
      <c r="C658" s="5">
        <v>107.48</v>
      </c>
      <c r="D658" s="5">
        <v>105.02</v>
      </c>
      <c r="E658" s="5">
        <v>105.78</v>
      </c>
      <c r="F658" s="5">
        <v>100.7239</v>
      </c>
      <c r="G658" s="7">
        <v>137200</v>
      </c>
      <c r="I658" s="4">
        <f>A663</f>
        <v>45300</v>
      </c>
      <c r="J658" s="10">
        <f>(F663-F658)/F658</f>
        <v>-2.5051651097703784E-2</v>
      </c>
      <c r="K658" s="10">
        <f>[1]SPX_20260526_MULT!J658</f>
        <v>2.8822242652124246E-3</v>
      </c>
      <c r="L658" s="10">
        <f>LN(F663/F658)</f>
        <v>-2.5370784872364837E-2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105.32</v>
      </c>
      <c r="C659" s="5">
        <v>107.42</v>
      </c>
      <c r="D659" s="5">
        <v>104.69</v>
      </c>
      <c r="E659" s="5">
        <v>105.8</v>
      </c>
      <c r="F659" s="5">
        <v>100.74299999999999</v>
      </c>
      <c r="G659" s="7">
        <v>147500</v>
      </c>
      <c r="I659" s="4">
        <f>A664</f>
        <v>45301</v>
      </c>
      <c r="J659" s="10">
        <f>(F664-F659)/F659</f>
        <v>-2.0795489512918154E-3</v>
      </c>
      <c r="K659" s="10">
        <f>[1]SPX_20260526_MULT!J659</f>
        <v>1.6714829786647612E-2</v>
      </c>
      <c r="L659" s="10">
        <f>LN(F664/F659)</f>
        <v>-2.0817142155817266E-3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106.45</v>
      </c>
      <c r="C660" s="5">
        <v>107</v>
      </c>
      <c r="D660" s="5">
        <v>104.82</v>
      </c>
      <c r="E660" s="5">
        <v>105.06</v>
      </c>
      <c r="F660" s="5">
        <v>100.03830000000001</v>
      </c>
      <c r="G660" s="7">
        <v>152600</v>
      </c>
      <c r="I660" s="4">
        <f>A665</f>
        <v>45302</v>
      </c>
      <c r="J660" s="10">
        <f>(F665-F660)/F660</f>
        <v>-2.3795886175594867E-2</v>
      </c>
      <c r="K660" s="10">
        <f>[1]SPX_20260526_MULT!J660</f>
        <v>1.9527883347642352E-2</v>
      </c>
      <c r="L660" s="10">
        <f>LN(F665/F660)</f>
        <v>-2.4083581417496992E-2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104.06</v>
      </c>
      <c r="C661" s="5">
        <v>106.1</v>
      </c>
      <c r="D661" s="5">
        <v>102.89</v>
      </c>
      <c r="E661" s="5">
        <v>102.98</v>
      </c>
      <c r="F661" s="5">
        <v>98.057699999999997</v>
      </c>
      <c r="G661" s="7">
        <v>104000</v>
      </c>
      <c r="I661" s="4">
        <f>A666</f>
        <v>45303</v>
      </c>
      <c r="J661" s="10">
        <f>(F666-F661)/F661</f>
        <v>3.010472405532746E-3</v>
      </c>
      <c r="K661" s="10">
        <f>[1]SPX_20260526_MULT!J661</f>
        <v>1.8434207388414996E-2</v>
      </c>
      <c r="L661" s="10">
        <f>LN(F666/F661)</f>
        <v>3.0059500075765504E-3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102.76</v>
      </c>
      <c r="C662" s="5">
        <v>105.82</v>
      </c>
      <c r="D662" s="5">
        <v>102.76</v>
      </c>
      <c r="E662" s="5">
        <v>105.15</v>
      </c>
      <c r="F662" s="5">
        <v>100.124</v>
      </c>
      <c r="G662" s="7">
        <v>163100</v>
      </c>
      <c r="I662" s="4">
        <f>A667</f>
        <v>45307</v>
      </c>
      <c r="J662" s="10">
        <f>(F667-F663)/F663</f>
        <v>-2.3368492656867627E-2</v>
      </c>
      <c r="K662" s="10">
        <f>[1]SPX_20260526_MULT!J662</f>
        <v>1.9930621255123647E-3</v>
      </c>
      <c r="L662" s="10">
        <f>LN(F667/F663)</f>
        <v>-2.3645865594497318E-2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104.04</v>
      </c>
      <c r="C663" s="5">
        <v>104.04</v>
      </c>
      <c r="D663" s="5">
        <v>102.16</v>
      </c>
      <c r="E663" s="5">
        <v>103.13</v>
      </c>
      <c r="F663" s="5">
        <v>98.200599999999994</v>
      </c>
      <c r="G663" s="7">
        <v>189200</v>
      </c>
      <c r="I663" s="4">
        <f>A668</f>
        <v>45308</v>
      </c>
      <c r="J663" s="10">
        <f>(F668-F664)/F664</f>
        <v>-4.2243630232708468E-2</v>
      </c>
      <c r="K663" s="10">
        <f>[1]SPX_20260526_MULT!J663</f>
        <v>-9.2485963374302899E-3</v>
      </c>
      <c r="L663" s="10">
        <f>LN(F668/F664)</f>
        <v>-4.3161844661509519E-2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104.92</v>
      </c>
      <c r="C664" s="5">
        <v>106.17</v>
      </c>
      <c r="D664" s="5">
        <v>103.63</v>
      </c>
      <c r="E664" s="5">
        <v>105.58</v>
      </c>
      <c r="F664" s="5">
        <v>100.5335</v>
      </c>
      <c r="G664" s="7">
        <v>156600</v>
      </c>
      <c r="I664" s="4">
        <f>A669</f>
        <v>45309</v>
      </c>
      <c r="J664" s="10">
        <f>(F669-F665)/F665</f>
        <v>-2.184054934680069E-2</v>
      </c>
      <c r="K664" s="10">
        <f>[1]SPX_20260526_MULT!J664</f>
        <v>1.463733977217548E-4</v>
      </c>
      <c r="L664" s="10">
        <f>LN(F669/F665)</f>
        <v>-2.2082584758775975E-2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104.98</v>
      </c>
      <c r="C665" s="5">
        <v>104.98</v>
      </c>
      <c r="D665" s="5">
        <v>101.06</v>
      </c>
      <c r="E665" s="5">
        <v>102.56</v>
      </c>
      <c r="F665" s="5">
        <v>97.657799999999995</v>
      </c>
      <c r="G665" s="7">
        <v>107000</v>
      </c>
      <c r="I665" s="4">
        <f>A670</f>
        <v>45310</v>
      </c>
      <c r="J665" s="10">
        <f>(F670-F666)/F666</f>
        <v>-2.4687629952955127E-2</v>
      </c>
      <c r="K665" s="10">
        <f>[1]SPX_20260526_MULT!J665</f>
        <v>1.1701920601235307E-2</v>
      </c>
      <c r="L665" s="10">
        <f>LN(F670/F666)</f>
        <v>-2.4997479759423676E-2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104.06</v>
      </c>
      <c r="C666" s="5">
        <v>104.52</v>
      </c>
      <c r="D666" s="5">
        <v>102.94</v>
      </c>
      <c r="E666" s="5">
        <v>103.29</v>
      </c>
      <c r="F666" s="5">
        <v>98.352900000000005</v>
      </c>
      <c r="G666" s="7">
        <v>77100</v>
      </c>
      <c r="I666" s="4">
        <f>A671</f>
        <v>45313</v>
      </c>
      <c r="J666" s="10">
        <f>(F671-F666)/F666</f>
        <v>-1.239211045124243E-2</v>
      </c>
      <c r="K666" s="10">
        <f>[1]SPX_20260526_MULT!J666</f>
        <v>1.3921920011331433E-2</v>
      </c>
      <c r="L666" s="10">
        <f>LN(F671/F666)</f>
        <v>-1.2469532935530931E-2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102.3</v>
      </c>
      <c r="C667" s="5">
        <v>103.39</v>
      </c>
      <c r="D667" s="5">
        <v>100.6</v>
      </c>
      <c r="E667" s="5">
        <v>100.72</v>
      </c>
      <c r="F667" s="5">
        <v>95.905799999999999</v>
      </c>
      <c r="G667" s="7">
        <v>151900</v>
      </c>
      <c r="I667" s="4">
        <f>A672</f>
        <v>45314</v>
      </c>
      <c r="J667" s="10">
        <f>(F672-F667)/F667</f>
        <v>3.2466232490631373E-2</v>
      </c>
      <c r="K667" s="10">
        <f>[1]SPX_20260526_MULT!J667</f>
        <v>2.0692512347932662E-2</v>
      </c>
      <c r="L667" s="10">
        <f>LN(F672/F667)</f>
        <v>3.1950340708685299E-2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100</v>
      </c>
      <c r="C668" s="5">
        <v>101.18</v>
      </c>
      <c r="D668" s="5">
        <v>99.32</v>
      </c>
      <c r="E668" s="5">
        <v>101.12</v>
      </c>
      <c r="F668" s="5">
        <v>96.286600000000007</v>
      </c>
      <c r="G668" s="7">
        <v>122400</v>
      </c>
      <c r="I668" s="4">
        <f>A673</f>
        <v>45315</v>
      </c>
      <c r="J668" s="10">
        <f>(F673-F668)/F668</f>
        <v>2.6701534793003363E-2</v>
      </c>
      <c r="K668" s="10">
        <f>[1]SPX_20260526_MULT!J668</f>
        <v>2.729142620816544E-2</v>
      </c>
      <c r="L668" s="10">
        <f>LN(F673/F668)</f>
        <v>2.6351270201379597E-2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101.33</v>
      </c>
      <c r="C669" s="5">
        <v>102.27</v>
      </c>
      <c r="D669" s="5">
        <v>100.27</v>
      </c>
      <c r="E669" s="5">
        <v>100.32</v>
      </c>
      <c r="F669" s="5">
        <v>95.524900000000002</v>
      </c>
      <c r="G669" s="7">
        <v>126800</v>
      </c>
      <c r="I669" s="4">
        <f>A674</f>
        <v>45316</v>
      </c>
      <c r="J669" s="10">
        <f>(F674-F669)/F669</f>
        <v>2.5219602428267342E-2</v>
      </c>
      <c r="K669" s="10">
        <f>[1]SPX_20260526_MULT!J669</f>
        <v>2.3681598674771032E-2</v>
      </c>
      <c r="L669" s="10">
        <f>LN(F674/F669)</f>
        <v>2.4906835914396991E-2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100.84</v>
      </c>
      <c r="C670" s="5">
        <v>100.84</v>
      </c>
      <c r="D670" s="5">
        <v>99.22</v>
      </c>
      <c r="E670" s="5">
        <v>100.74</v>
      </c>
      <c r="F670" s="5">
        <v>95.924800000000005</v>
      </c>
      <c r="G670" s="7">
        <v>115300</v>
      </c>
      <c r="I670" s="4">
        <f>A675</f>
        <v>45317</v>
      </c>
      <c r="J670" s="10">
        <f>(F675-F670)/F670</f>
        <v>1.1019048254466019E-2</v>
      </c>
      <c r="K670" s="10">
        <f>[1]SPX_20260526_MULT!J670</f>
        <v>1.0570683341480704E-2</v>
      </c>
      <c r="L670" s="10">
        <f>LN(F675/F670)</f>
        <v>1.0958780864273267E-2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101.77</v>
      </c>
      <c r="C671" s="5">
        <v>103.22</v>
      </c>
      <c r="D671" s="5">
        <v>101.67</v>
      </c>
      <c r="E671" s="5">
        <v>102.01</v>
      </c>
      <c r="F671" s="5">
        <v>97.134100000000004</v>
      </c>
      <c r="G671" s="7">
        <v>212200</v>
      </c>
      <c r="I671" s="4">
        <f>A676</f>
        <v>45320</v>
      </c>
      <c r="J671" s="10">
        <f>(F676-F671)/F671</f>
        <v>1.0489622079166865E-2</v>
      </c>
      <c r="K671" s="10">
        <f>[1]SPX_20260526_MULT!J671</f>
        <v>1.5977964181403952E-2</v>
      </c>
      <c r="L671" s="10">
        <f>LN(F676/F671)</f>
        <v>1.0434987723859665E-2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102.89</v>
      </c>
      <c r="C672" s="5">
        <v>104</v>
      </c>
      <c r="D672" s="5">
        <v>102.28</v>
      </c>
      <c r="E672" s="5">
        <v>103.99</v>
      </c>
      <c r="F672" s="5">
        <v>99.019499999999994</v>
      </c>
      <c r="G672" s="7">
        <v>148200</v>
      </c>
      <c r="I672" s="4">
        <f>A677</f>
        <v>45321</v>
      </c>
      <c r="J672" s="10">
        <f>(F677-F672)/F672</f>
        <v>-1.6252354334247199E-2</v>
      </c>
      <c r="K672" s="10">
        <f>[1]SPX_20260526_MULT!J672</f>
        <v>1.2410084849523417E-2</v>
      </c>
      <c r="L672" s="10">
        <f>LN(F677/F672)</f>
        <v>-1.6385872477527312E-2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105.16</v>
      </c>
      <c r="C673" s="5">
        <v>105.16</v>
      </c>
      <c r="D673" s="5">
        <v>103.6</v>
      </c>
      <c r="E673" s="5">
        <v>103.82</v>
      </c>
      <c r="F673" s="5">
        <v>98.857600000000005</v>
      </c>
      <c r="G673" s="7">
        <v>274800</v>
      </c>
      <c r="I673" s="4">
        <f>A678</f>
        <v>45322</v>
      </c>
      <c r="J673" s="10">
        <f>(F678-F673)/F673</f>
        <v>-2.4465493801184856E-2</v>
      </c>
      <c r="K673" s="10">
        <f>[1]SPX_20260526_MULT!J673</f>
        <v>-4.703638853606763E-3</v>
      </c>
      <c r="L673" s="10">
        <f>LN(F678/F673)</f>
        <v>-2.4769746711345849E-2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105.11</v>
      </c>
      <c r="C674" s="5">
        <v>105.27</v>
      </c>
      <c r="D674" s="5">
        <v>101.88</v>
      </c>
      <c r="E674" s="5">
        <v>102.85</v>
      </c>
      <c r="F674" s="5">
        <v>97.933999999999997</v>
      </c>
      <c r="G674" s="7">
        <v>184000</v>
      </c>
      <c r="I674" s="4">
        <f>A679</f>
        <v>45323</v>
      </c>
      <c r="J674" s="10">
        <f>(F679-F674)/F674</f>
        <v>1.1570036963669398E-2</v>
      </c>
      <c r="K674" s="10">
        <f>[1]SPX_20260526_MULT!J674</f>
        <v>2.4579702151964799E-3</v>
      </c>
      <c r="L674" s="10">
        <f>LN(F679/F674)</f>
        <v>1.1503615924305904E-2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103.79</v>
      </c>
      <c r="C675" s="5">
        <v>104.2</v>
      </c>
      <c r="D675" s="5">
        <v>101.53</v>
      </c>
      <c r="E675" s="5">
        <v>101.85</v>
      </c>
      <c r="F675" s="5">
        <v>96.981800000000007</v>
      </c>
      <c r="G675" s="7">
        <v>118100</v>
      </c>
      <c r="I675" s="4">
        <f>A680</f>
        <v>45324</v>
      </c>
      <c r="J675" s="10">
        <f>(F680-F675)/F675</f>
        <v>7.4611937497550103E-3</v>
      </c>
      <c r="K675" s="10">
        <f>[1]SPX_20260526_MULT!J675</f>
        <v>1.3829505646957455E-2</v>
      </c>
      <c r="L675" s="10">
        <f>LN(F680/F675)</f>
        <v>7.4334967269178969E-3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101.64</v>
      </c>
      <c r="C676" s="5">
        <v>103.15</v>
      </c>
      <c r="D676" s="5">
        <v>101.13</v>
      </c>
      <c r="E676" s="5">
        <v>103.08</v>
      </c>
      <c r="F676" s="5">
        <v>98.153000000000006</v>
      </c>
      <c r="G676" s="7">
        <v>116800</v>
      </c>
      <c r="I676" s="4">
        <f>A681</f>
        <v>45327</v>
      </c>
      <c r="J676" s="10">
        <f>(F681-F676)/F676</f>
        <v>-3.0074475563660906E-2</v>
      </c>
      <c r="K676" s="10">
        <f>[1]SPX_20260526_MULT!J676</f>
        <v>3.0195029953954925E-3</v>
      </c>
      <c r="L676" s="10">
        <f>LN(F681/F676)</f>
        <v>-3.0535989363970811E-2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102.42</v>
      </c>
      <c r="C677" s="5">
        <v>103.16</v>
      </c>
      <c r="D677" s="5">
        <v>101.99</v>
      </c>
      <c r="E677" s="5">
        <v>102.3</v>
      </c>
      <c r="F677" s="5">
        <v>97.410200000000003</v>
      </c>
      <c r="G677" s="7">
        <v>104500</v>
      </c>
      <c r="I677" s="4">
        <f>A682</f>
        <v>45328</v>
      </c>
      <c r="J677" s="10">
        <f>(F682-F677)/F677</f>
        <v>-1.4564183216952652E-2</v>
      </c>
      <c r="K677" s="10">
        <f>[1]SPX_20260526_MULT!J677</f>
        <v>5.9411120903837787E-3</v>
      </c>
      <c r="L677" s="10">
        <f>LN(F682/F677)</f>
        <v>-1.467128207692355E-2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103.04</v>
      </c>
      <c r="C678" s="5">
        <v>103.5</v>
      </c>
      <c r="D678" s="5">
        <v>100.36</v>
      </c>
      <c r="E678" s="5">
        <v>101.28</v>
      </c>
      <c r="F678" s="5">
        <v>96.438999999999993</v>
      </c>
      <c r="G678" s="7">
        <v>810700</v>
      </c>
      <c r="I678" s="4">
        <f>A683</f>
        <v>45329</v>
      </c>
      <c r="J678" s="10">
        <f>(F683-F678)/F678</f>
        <v>-1.3823245782307859E-2</v>
      </c>
      <c r="K678" s="10">
        <f>[1]SPX_20260526_MULT!J678</f>
        <v>3.0833882571664813E-2</v>
      </c>
      <c r="L678" s="10">
        <f>LN(F683/F678)</f>
        <v>-1.3919676532890137E-2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101.64</v>
      </c>
      <c r="C679" s="5">
        <v>104.4</v>
      </c>
      <c r="D679" s="5">
        <v>100.93</v>
      </c>
      <c r="E679" s="5">
        <v>104.04</v>
      </c>
      <c r="F679" s="5">
        <v>99.067099999999996</v>
      </c>
      <c r="G679" s="7">
        <v>110800</v>
      </c>
      <c r="I679" s="4">
        <f>A684</f>
        <v>45330</v>
      </c>
      <c r="J679" s="10">
        <f>(F684-F679)/F679</f>
        <v>-2.0761685766515783E-2</v>
      </c>
      <c r="K679" s="10">
        <f>[1]SPX_20260526_MULT!J679</f>
        <v>1.8694812444989124E-2</v>
      </c>
      <c r="L679" s="10">
        <f>LN(F684/F679)</f>
        <v>-2.0980239891638542E-2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102.59</v>
      </c>
      <c r="C680" s="5">
        <v>103.07</v>
      </c>
      <c r="D680" s="5">
        <v>100.3</v>
      </c>
      <c r="E680" s="5">
        <v>102.61</v>
      </c>
      <c r="F680" s="5">
        <v>97.705399999999997</v>
      </c>
      <c r="G680" s="7">
        <v>96800</v>
      </c>
      <c r="I680" s="4">
        <f>A685</f>
        <v>45331</v>
      </c>
      <c r="J680" s="10">
        <f>(F685-F680)/F680</f>
        <v>7.8941389114623815E-3</v>
      </c>
      <c r="K680" s="10">
        <f>[1]SPX_20260526_MULT!J680</f>
        <v>1.3713520799448247E-2</v>
      </c>
      <c r="L680" s="10">
        <f>LN(F685/F680)</f>
        <v>7.863143212925543E-3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101.35</v>
      </c>
      <c r="C681" s="5">
        <v>101.4</v>
      </c>
      <c r="D681" s="5">
        <v>99.97</v>
      </c>
      <c r="E681" s="5">
        <v>99.98</v>
      </c>
      <c r="F681" s="5">
        <v>95.201099999999997</v>
      </c>
      <c r="G681" s="7">
        <v>87100</v>
      </c>
      <c r="I681" s="4">
        <f>A686</f>
        <v>45334</v>
      </c>
      <c r="J681" s="10">
        <f>(F686-F681)/F681</f>
        <v>5.2411159114758236E-2</v>
      </c>
      <c r="K681" s="10">
        <f>[1]SPX_20260526_MULT!J681</f>
        <v>1.5988819801108695E-2</v>
      </c>
      <c r="L681" s="10">
        <f>LN(F686/F681)</f>
        <v>5.108387361957252E-2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100.18</v>
      </c>
      <c r="C682" s="5">
        <v>101.16</v>
      </c>
      <c r="D682" s="5">
        <v>99.41</v>
      </c>
      <c r="E682" s="5">
        <v>100.81</v>
      </c>
      <c r="F682" s="5">
        <v>95.991500000000002</v>
      </c>
      <c r="G682" s="7">
        <v>141900</v>
      </c>
      <c r="I682" s="4">
        <f>A687</f>
        <v>45335</v>
      </c>
      <c r="J682" s="10">
        <f>(F687-F682)/F682</f>
        <v>-3.9680596719500879E-3</v>
      </c>
      <c r="K682" s="10">
        <f>[1]SPX_20260526_MULT!J682</f>
        <v>-2.1397876158347372E-4</v>
      </c>
      <c r="L682" s="10">
        <f>LN(F687/F682)</f>
        <v>-3.9759533092657492E-3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100.86</v>
      </c>
      <c r="C683" s="5">
        <v>100.9</v>
      </c>
      <c r="D683" s="5">
        <v>99.46</v>
      </c>
      <c r="E683" s="5">
        <v>99.88</v>
      </c>
      <c r="F683" s="5">
        <v>95.105900000000005</v>
      </c>
      <c r="G683" s="7">
        <v>71100</v>
      </c>
      <c r="I683" s="4">
        <f>A688</f>
        <v>45336</v>
      </c>
      <c r="J683" s="10">
        <f>(F688-F683)/F683</f>
        <v>2.2727296624078942E-2</v>
      </c>
      <c r="K683" s="10">
        <f>[1]SPX_20260526_MULT!J683</f>
        <v>1.1130997202617042E-3</v>
      </c>
      <c r="L683" s="10">
        <f>LN(F688/F683)</f>
        <v>2.2472879217824471E-2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99.49</v>
      </c>
      <c r="C684" s="5">
        <v>101.89</v>
      </c>
      <c r="D684" s="5">
        <v>99.49</v>
      </c>
      <c r="E684" s="5">
        <v>101.88</v>
      </c>
      <c r="F684" s="5">
        <v>97.010300000000001</v>
      </c>
      <c r="G684" s="7">
        <v>109300</v>
      </c>
      <c r="I684" s="4">
        <f>A689</f>
        <v>45337</v>
      </c>
      <c r="J684" s="10">
        <f>(F689-F684)/F684</f>
        <v>3.6218834494893805E-2</v>
      </c>
      <c r="K684" s="10">
        <f>[1]SPX_20260526_MULT!J684</f>
        <v>6.366620992910057E-3</v>
      </c>
      <c r="L684" s="10">
        <f>LN(F689/F684)</f>
        <v>3.5578351738758493E-2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101.63</v>
      </c>
      <c r="C685" s="5">
        <v>103.65</v>
      </c>
      <c r="D685" s="5">
        <v>101.63</v>
      </c>
      <c r="E685" s="5">
        <v>103.42</v>
      </c>
      <c r="F685" s="5">
        <v>98.476699999999994</v>
      </c>
      <c r="G685" s="7">
        <v>119500</v>
      </c>
      <c r="I685" s="4">
        <f>A690</f>
        <v>45338</v>
      </c>
      <c r="J685" s="10">
        <f>(F690-F685)/F685</f>
        <v>1.5277725593973066E-2</v>
      </c>
      <c r="K685" s="10">
        <f>[1]SPX_20260526_MULT!J685</f>
        <v>-4.1857435565071724E-3</v>
      </c>
      <c r="L685" s="10">
        <f>LN(F690/F685)</f>
        <v>1.5162196341127133E-2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103.69</v>
      </c>
      <c r="C686" s="5">
        <v>105.74</v>
      </c>
      <c r="D686" s="5">
        <v>103.25</v>
      </c>
      <c r="E686" s="5">
        <v>105.22</v>
      </c>
      <c r="F686" s="5">
        <v>100.19070000000001</v>
      </c>
      <c r="G686" s="7">
        <v>113000</v>
      </c>
      <c r="I686" s="4">
        <f>A691</f>
        <v>45342</v>
      </c>
      <c r="J686" s="10">
        <f>(F691-F687)/F687</f>
        <v>4.5911227416207005E-2</v>
      </c>
      <c r="K686" s="10">
        <f>[1]SPX_20260526_MULT!J686</f>
        <v>4.5102228372985841E-3</v>
      </c>
      <c r="L686" s="10">
        <f>LN(F691/F687)</f>
        <v>4.4888493414232324E-2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103.38</v>
      </c>
      <c r="C687" s="5">
        <v>103.38</v>
      </c>
      <c r="D687" s="5">
        <v>99.64</v>
      </c>
      <c r="E687" s="5">
        <v>100.41</v>
      </c>
      <c r="F687" s="5">
        <v>95.610600000000005</v>
      </c>
      <c r="G687" s="7">
        <v>168200</v>
      </c>
      <c r="I687" s="4">
        <f>A692</f>
        <v>45343</v>
      </c>
      <c r="J687" s="10">
        <f>(F692-F688)/F688</f>
        <v>3.3089195352194116E-2</v>
      </c>
      <c r="K687" s="10">
        <f>[1]SPX_20260526_MULT!J687</f>
        <v>-3.7635932391665416E-3</v>
      </c>
      <c r="L687" s="10">
        <f>LN(F692/F688)</f>
        <v>3.2553532346202056E-2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101.36</v>
      </c>
      <c r="C688" s="5">
        <v>102.46</v>
      </c>
      <c r="D688" s="5">
        <v>99.75</v>
      </c>
      <c r="E688" s="5">
        <v>102.15</v>
      </c>
      <c r="F688" s="5">
        <v>97.267399999999995</v>
      </c>
      <c r="G688" s="7">
        <v>99300</v>
      </c>
      <c r="I688" s="4">
        <f>A693</f>
        <v>45344</v>
      </c>
      <c r="J688" s="10">
        <f>(F693-F689)/F689</f>
        <v>-1.7334186198505953E-2</v>
      </c>
      <c r="K688" s="10">
        <f>[1]SPX_20260526_MULT!J688</f>
        <v>1.1392221848886658E-2</v>
      </c>
      <c r="L688" s="10">
        <f>LN(F693/F689)</f>
        <v>-1.748618225032347E-2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102.75</v>
      </c>
      <c r="C689" s="5">
        <v>106.15</v>
      </c>
      <c r="D689" s="5">
        <v>102.75</v>
      </c>
      <c r="E689" s="5">
        <v>105.57</v>
      </c>
      <c r="F689" s="5">
        <v>100.5239</v>
      </c>
      <c r="G689" s="7">
        <v>104900</v>
      </c>
      <c r="I689" s="4">
        <f>A694</f>
        <v>45345</v>
      </c>
      <c r="J689" s="10">
        <f>(F694-F690)/F690</f>
        <v>-4.9333274655635272E-2</v>
      </c>
      <c r="K689" s="10">
        <f>[1]SPX_20260526_MULT!J689</f>
        <v>1.6627477654991358E-2</v>
      </c>
      <c r="L689" s="10">
        <f>LN(F694/F690)</f>
        <v>-5.0591724393378334E-2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105.44</v>
      </c>
      <c r="C690" s="5">
        <v>105.98</v>
      </c>
      <c r="D690" s="5">
        <v>104.92</v>
      </c>
      <c r="E690" s="5">
        <v>105</v>
      </c>
      <c r="F690" s="5">
        <v>99.981200000000001</v>
      </c>
      <c r="G690" s="7">
        <v>104100</v>
      </c>
      <c r="I690" s="4">
        <f>A695</f>
        <v>45348</v>
      </c>
      <c r="J690" s="10">
        <f>(F695-F690)/F690</f>
        <v>-4.0000520097778436E-2</v>
      </c>
      <c r="K690" s="10">
        <f>[1]SPX_20260526_MULT!J690</f>
        <v>1.2777766079697866E-2</v>
      </c>
      <c r="L690" s="10">
        <f>LN(F695/F690)</f>
        <v>-4.0822536288921088E-2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104.17</v>
      </c>
      <c r="C691" s="5">
        <v>107.4</v>
      </c>
      <c r="D691" s="5">
        <v>104.11</v>
      </c>
      <c r="E691" s="5">
        <v>105.02</v>
      </c>
      <c r="F691" s="5">
        <v>100.00020000000001</v>
      </c>
      <c r="G691" s="7">
        <v>168700</v>
      </c>
      <c r="I691" s="4">
        <f>A696</f>
        <v>45349</v>
      </c>
      <c r="J691" s="10">
        <f>(F696-F691)/F691</f>
        <v>-3.6468927062145898E-2</v>
      </c>
      <c r="K691" s="10">
        <f>[1]SPX_20260526_MULT!J691</f>
        <v>2.0635151798917162E-2</v>
      </c>
      <c r="L691" s="10">
        <f>LN(F696/F691)</f>
        <v>-3.7150541582502944E-2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105.31</v>
      </c>
      <c r="C692" s="5">
        <v>106.47</v>
      </c>
      <c r="D692" s="5">
        <v>105.07</v>
      </c>
      <c r="E692" s="5">
        <v>105.53</v>
      </c>
      <c r="F692" s="5">
        <v>100.4859</v>
      </c>
      <c r="G692" s="7">
        <v>128100</v>
      </c>
      <c r="I692" s="4">
        <f>A697</f>
        <v>45350</v>
      </c>
      <c r="J692" s="10">
        <f>(F697-F692)/F692</f>
        <v>-4.7285241013913466E-2</v>
      </c>
      <c r="K692" s="10">
        <f>[1]SPX_20260526_MULT!J692</f>
        <v>1.7656269527330272E-2</v>
      </c>
      <c r="L692" s="10">
        <f>LN(F697/F692)</f>
        <v>-4.8439728643743199E-2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103.45</v>
      </c>
      <c r="C693" s="5">
        <v>106.85</v>
      </c>
      <c r="D693" s="5">
        <v>99.25</v>
      </c>
      <c r="E693" s="5">
        <v>103.74</v>
      </c>
      <c r="F693" s="5">
        <v>98.781400000000005</v>
      </c>
      <c r="G693" s="7">
        <v>253100</v>
      </c>
      <c r="I693" s="4">
        <f>A698</f>
        <v>45351</v>
      </c>
      <c r="J693" s="10">
        <f>(F698-F693)/F693</f>
        <v>-1.6482860133587969E-2</v>
      </c>
      <c r="K693" s="10">
        <f>[1]SPX_20260526_MULT!J693</f>
        <v>1.8164234068375588E-3</v>
      </c>
      <c r="L693" s="10">
        <f>LN(F698/F693)</f>
        <v>-1.6620213886056435E-2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103.16</v>
      </c>
      <c r="C694" s="5">
        <v>103.45</v>
      </c>
      <c r="D694" s="5">
        <v>99.23</v>
      </c>
      <c r="E694" s="5">
        <v>99.82</v>
      </c>
      <c r="F694" s="5">
        <v>95.0488</v>
      </c>
      <c r="G694" s="7">
        <v>237100</v>
      </c>
      <c r="I694" s="4">
        <f>A699</f>
        <v>45352</v>
      </c>
      <c r="J694" s="10">
        <f>(F699-F694)/F694</f>
        <v>2.7650007154219763E-2</v>
      </c>
      <c r="K694" s="10">
        <f>[1]SPX_20260526_MULT!J694</f>
        <v>9.4875612909748105E-3</v>
      </c>
      <c r="L694" s="10">
        <f>LN(F699/F694)</f>
        <v>2.727464909660874E-2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99.82</v>
      </c>
      <c r="C695" s="5">
        <v>100.9</v>
      </c>
      <c r="D695" s="5">
        <v>98.25</v>
      </c>
      <c r="E695" s="5">
        <v>100.8</v>
      </c>
      <c r="F695" s="5">
        <v>95.981899999999996</v>
      </c>
      <c r="G695" s="7">
        <v>146100</v>
      </c>
      <c r="I695" s="4">
        <f>A700</f>
        <v>45355</v>
      </c>
      <c r="J695" s="10">
        <f>(F700-F695)/F695</f>
        <v>2.6488327486744904E-2</v>
      </c>
      <c r="K695" s="10">
        <f>[1]SPX_20260526_MULT!J695</f>
        <v>1.2115600937980475E-2</v>
      </c>
      <c r="L695" s="10">
        <f>LN(F700/F695)</f>
        <v>2.6143586235135952E-2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101</v>
      </c>
      <c r="C696" s="5">
        <v>101.64</v>
      </c>
      <c r="D696" s="5">
        <v>100.1</v>
      </c>
      <c r="E696" s="5">
        <v>101.19</v>
      </c>
      <c r="F696" s="5">
        <v>96.353300000000004</v>
      </c>
      <c r="G696" s="7">
        <v>102300</v>
      </c>
      <c r="I696" s="4">
        <f>A701</f>
        <v>45356</v>
      </c>
      <c r="J696" s="10">
        <f>(F701-F696)/F696</f>
        <v>1.9764761559801225E-2</v>
      </c>
      <c r="K696" s="10">
        <f>[1]SPX_20260526_MULT!J696</f>
        <v>9.2493763809436567E-5</v>
      </c>
      <c r="L696" s="10">
        <f>LN(F701/F696)</f>
        <v>1.9571974776168628E-2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100.63</v>
      </c>
      <c r="C697" s="5">
        <v>101.73</v>
      </c>
      <c r="D697" s="5">
        <v>100.52</v>
      </c>
      <c r="E697" s="5">
        <v>100.54</v>
      </c>
      <c r="F697" s="5">
        <v>95.734399999999994</v>
      </c>
      <c r="G697" s="7">
        <v>71600</v>
      </c>
      <c r="I697" s="4">
        <f>A702</f>
        <v>45357</v>
      </c>
      <c r="J697" s="10">
        <f>(F702-F697)/F697</f>
        <v>2.4566926830898828E-2</v>
      </c>
      <c r="K697" s="10">
        <f>[1]SPX_20260526_MULT!J697</f>
        <v>6.9036801309600507E-3</v>
      </c>
      <c r="L697" s="10">
        <f>LN(F702/F697)</f>
        <v>2.4270012898820002E-2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101.68</v>
      </c>
      <c r="C698" s="5">
        <v>102.77</v>
      </c>
      <c r="D698" s="5">
        <v>100.78</v>
      </c>
      <c r="E698" s="5">
        <v>102.03</v>
      </c>
      <c r="F698" s="5">
        <v>97.153199999999998</v>
      </c>
      <c r="G698" s="7">
        <v>200600</v>
      </c>
      <c r="I698" s="4">
        <f>A703</f>
        <v>45358</v>
      </c>
      <c r="J698" s="10">
        <f>(F703-F698)/F698</f>
        <v>2.4698105672278457E-2</v>
      </c>
      <c r="K698" s="10">
        <f>[1]SPX_20260526_MULT!J698</f>
        <v>1.1987178858262991E-2</v>
      </c>
      <c r="L698" s="10">
        <f>LN(F703/F698)</f>
        <v>2.439803815614704E-2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101.53</v>
      </c>
      <c r="C699" s="5">
        <v>103.09</v>
      </c>
      <c r="D699" s="5">
        <v>99.36</v>
      </c>
      <c r="E699" s="5">
        <v>102.58</v>
      </c>
      <c r="F699" s="5">
        <v>97.676900000000003</v>
      </c>
      <c r="G699" s="7">
        <v>159700</v>
      </c>
      <c r="I699" s="4">
        <f>A704</f>
        <v>45359</v>
      </c>
      <c r="J699" s="10">
        <f>(F704-F699)/F699</f>
        <v>2.3883845617541047E-2</v>
      </c>
      <c r="K699" s="10">
        <f>[1]SPX_20260526_MULT!J699</f>
        <v>-2.6065780052757638E-3</v>
      </c>
      <c r="L699" s="10">
        <f>LN(F704/F699)</f>
        <v>2.3603088169298445E-2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102.33</v>
      </c>
      <c r="C700" s="5">
        <v>103.71</v>
      </c>
      <c r="D700" s="5">
        <v>102.05</v>
      </c>
      <c r="E700" s="5">
        <v>103.47</v>
      </c>
      <c r="F700" s="5">
        <v>98.524299999999997</v>
      </c>
      <c r="G700" s="7">
        <v>112700</v>
      </c>
      <c r="I700" s="4">
        <f>A705</f>
        <v>45362</v>
      </c>
      <c r="J700" s="10">
        <f>(F705-F700)/F700</f>
        <v>1.8942534988830265E-2</v>
      </c>
      <c r="K700" s="10">
        <f>[1]SPX_20260526_MULT!J700</f>
        <v>-2.535651193808101E-3</v>
      </c>
      <c r="L700" s="10">
        <f>LN(F705/F700)</f>
        <v>1.8765359116389439E-2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103.77</v>
      </c>
      <c r="C701" s="5">
        <v>105.81</v>
      </c>
      <c r="D701" s="5">
        <v>102.76</v>
      </c>
      <c r="E701" s="5">
        <v>103.19</v>
      </c>
      <c r="F701" s="5">
        <v>98.2577</v>
      </c>
      <c r="G701" s="7">
        <v>167700</v>
      </c>
      <c r="I701" s="4">
        <f>A706</f>
        <v>45363</v>
      </c>
      <c r="J701" s="10">
        <f>(F706-F701)/F701</f>
        <v>1.0466355308540754E-2</v>
      </c>
      <c r="K701" s="10">
        <f>[1]SPX_20260526_MULT!J701</f>
        <v>1.9024760891669278E-2</v>
      </c>
      <c r="L701" s="10">
        <f>LN(F706/F701)</f>
        <v>1.0411962214261734E-2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104.21</v>
      </c>
      <c r="C702" s="5">
        <v>105.27</v>
      </c>
      <c r="D702" s="5">
        <v>102.57</v>
      </c>
      <c r="E702" s="5">
        <v>103.01</v>
      </c>
      <c r="F702" s="5">
        <v>98.086299999999994</v>
      </c>
      <c r="G702" s="7">
        <v>181200</v>
      </c>
      <c r="I702" s="4">
        <f>A707</f>
        <v>45364</v>
      </c>
      <c r="J702" s="10">
        <f>(F707-F702)/F702</f>
        <v>8.834057355614414E-3</v>
      </c>
      <c r="K702" s="10">
        <f>[1]SPX_20260526_MULT!J702</f>
        <v>1.1861537539924969E-2</v>
      </c>
      <c r="L702" s="10">
        <f>LN(F707/F702)</f>
        <v>8.7952653639878451E-3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104.14</v>
      </c>
      <c r="C703" s="5">
        <v>105.31</v>
      </c>
      <c r="D703" s="5">
        <v>103.8</v>
      </c>
      <c r="E703" s="5">
        <v>104.55</v>
      </c>
      <c r="F703" s="5">
        <v>99.552700000000002</v>
      </c>
      <c r="G703" s="7">
        <v>122400</v>
      </c>
      <c r="I703" s="4">
        <f>A708</f>
        <v>45365</v>
      </c>
      <c r="J703" s="10">
        <f>(F708-F703)/F703</f>
        <v>-1.9396761715151849E-2</v>
      </c>
      <c r="K703" s="10">
        <f>[1]SPX_20260526_MULT!J703</f>
        <v>-1.3339964891728451E-3</v>
      </c>
      <c r="L703" s="10">
        <f>LN(F708/F703)</f>
        <v>-1.9587347420010066E-2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105.32</v>
      </c>
      <c r="C704" s="5">
        <v>106.28</v>
      </c>
      <c r="D704" s="5">
        <v>104.99</v>
      </c>
      <c r="E704" s="5">
        <v>105.03</v>
      </c>
      <c r="F704" s="5">
        <v>100.0098</v>
      </c>
      <c r="G704" s="7">
        <v>69100</v>
      </c>
      <c r="I704" s="4">
        <f>A709</f>
        <v>45366</v>
      </c>
      <c r="J704" s="10">
        <f>(F709-F704)/F704</f>
        <v>-1.3632663998928091E-2</v>
      </c>
      <c r="K704" s="10">
        <f>[1]SPX_20260526_MULT!J704</f>
        <v>-1.2881536800266867E-3</v>
      </c>
      <c r="L704" s="10">
        <f>LN(F709/F704)</f>
        <v>-1.3726442034439243E-2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104.67</v>
      </c>
      <c r="C705" s="5">
        <v>105.98</v>
      </c>
      <c r="D705" s="5">
        <v>104.67</v>
      </c>
      <c r="E705" s="5">
        <v>105.43</v>
      </c>
      <c r="F705" s="5">
        <v>100.39060000000001</v>
      </c>
      <c r="G705" s="7">
        <v>102900</v>
      </c>
      <c r="I705" s="4">
        <f>A710</f>
        <v>45369</v>
      </c>
      <c r="J705" s="10">
        <f>(F710-F705)/F705</f>
        <v>-2.195325060314416E-2</v>
      </c>
      <c r="K705" s="10">
        <f>[1]SPX_20260526_MULT!J705</f>
        <v>6.1509124012963812E-3</v>
      </c>
      <c r="L705" s="10">
        <f>LN(F710/F705)</f>
        <v>-2.2197809070471999E-2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105.09</v>
      </c>
      <c r="C706" s="5">
        <v>105.1</v>
      </c>
      <c r="D706" s="5">
        <v>103.5</v>
      </c>
      <c r="E706" s="5">
        <v>104.27</v>
      </c>
      <c r="F706" s="5">
        <v>99.286100000000005</v>
      </c>
      <c r="G706" s="7">
        <v>76400</v>
      </c>
      <c r="I706" s="4">
        <f>A711</f>
        <v>45370</v>
      </c>
      <c r="J706" s="10">
        <f>(F711-F706)/F706</f>
        <v>3.009484711354358E-3</v>
      </c>
      <c r="K706" s="10">
        <f>[1]SPX_20260526_MULT!J706</f>
        <v>6.260156474926674E-4</v>
      </c>
      <c r="L706" s="10">
        <f>LN(F711/F706)</f>
        <v>3.0049652774149999E-3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104.13</v>
      </c>
      <c r="C707" s="5">
        <v>105.65</v>
      </c>
      <c r="D707" s="5">
        <v>103.86</v>
      </c>
      <c r="E707" s="5">
        <v>103.92</v>
      </c>
      <c r="F707" s="5">
        <v>98.952799999999996</v>
      </c>
      <c r="G707" s="7">
        <v>102900</v>
      </c>
      <c r="I707" s="4">
        <f>A712</f>
        <v>45371</v>
      </c>
      <c r="J707" s="10">
        <f>(F712-F707)/F707</f>
        <v>1.6549304314784484E-2</v>
      </c>
      <c r="K707" s="10">
        <f>[1]SPX_20260526_MULT!J707</f>
        <v>1.1482369664504829E-2</v>
      </c>
      <c r="L707" s="10">
        <f>LN(F712/F707)</f>
        <v>1.6413856908787498E-2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102.87</v>
      </c>
      <c r="C708" s="5">
        <v>102.87</v>
      </c>
      <c r="D708" s="5">
        <v>100.23</v>
      </c>
      <c r="E708" s="5">
        <v>101.94</v>
      </c>
      <c r="F708" s="5">
        <v>97.621700000000004</v>
      </c>
      <c r="G708" s="7">
        <v>116300</v>
      </c>
      <c r="I708" s="4">
        <f>A713</f>
        <v>45372</v>
      </c>
      <c r="J708" s="10">
        <f>(F713-F708)/F708</f>
        <v>3.6688564120477253E-2</v>
      </c>
      <c r="K708" s="10">
        <f>[1]SPX_20260526_MULT!J708</f>
        <v>1.7677925164256671E-2</v>
      </c>
      <c r="L708" s="10">
        <f>LN(F713/F708)</f>
        <v>3.6031560245744811E-2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101.5</v>
      </c>
      <c r="C709" s="5">
        <v>103.37</v>
      </c>
      <c r="D709" s="5">
        <v>101.5</v>
      </c>
      <c r="E709" s="5">
        <v>103.01</v>
      </c>
      <c r="F709" s="5">
        <v>98.6464</v>
      </c>
      <c r="G709" s="7">
        <v>487600</v>
      </c>
      <c r="I709" s="4">
        <f>A714</f>
        <v>45373</v>
      </c>
      <c r="J709" s="10">
        <f>(F714-F709)/F709</f>
        <v>1.7861777013656863E-2</v>
      </c>
      <c r="K709" s="10">
        <f>[1]SPX_20260526_MULT!J709</f>
        <v>2.2882224970920004E-2</v>
      </c>
      <c r="L709" s="10">
        <f>LN(F714/F709)</f>
        <v>1.7704129944559249E-2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102.5</v>
      </c>
      <c r="C710" s="5">
        <v>102.9</v>
      </c>
      <c r="D710" s="5">
        <v>102.02</v>
      </c>
      <c r="E710" s="5">
        <v>102.53</v>
      </c>
      <c r="F710" s="5">
        <v>98.186700000000002</v>
      </c>
      <c r="G710" s="7">
        <v>95800</v>
      </c>
      <c r="I710" s="4">
        <f>A715</f>
        <v>45376</v>
      </c>
      <c r="J710" s="10">
        <f>(F715-F710)/F710</f>
        <v>2.4675439748967989E-2</v>
      </c>
      <c r="K710" s="10">
        <f>[1]SPX_20260526_MULT!J710</f>
        <v>1.3354902364827627E-2</v>
      </c>
      <c r="L710" s="10">
        <f>LN(F715/F710)</f>
        <v>2.4375918300679963E-2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102.78</v>
      </c>
      <c r="C711" s="5">
        <v>104.24</v>
      </c>
      <c r="D711" s="5">
        <v>102.78</v>
      </c>
      <c r="E711" s="5">
        <v>103.99</v>
      </c>
      <c r="F711" s="5">
        <v>99.584900000000005</v>
      </c>
      <c r="G711" s="7">
        <v>86000</v>
      </c>
      <c r="I711" s="4">
        <f>A716</f>
        <v>45377</v>
      </c>
      <c r="J711" s="10">
        <f>(F716-F711)/F711</f>
        <v>-4.7125618442153787E-3</v>
      </c>
      <c r="K711" s="10">
        <f>[1]SPX_20260526_MULT!J711</f>
        <v>4.8412189931551965E-3</v>
      </c>
      <c r="L711" s="10">
        <f>LN(F716/F711)</f>
        <v>-4.7237009734514843E-3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103.54</v>
      </c>
      <c r="C712" s="5">
        <v>105.55</v>
      </c>
      <c r="D712" s="5">
        <v>103.54</v>
      </c>
      <c r="E712" s="5">
        <v>105.04</v>
      </c>
      <c r="F712" s="5">
        <v>100.5904</v>
      </c>
      <c r="G712" s="7">
        <v>143500</v>
      </c>
      <c r="I712" s="4">
        <f>A717</f>
        <v>45378</v>
      </c>
      <c r="J712" s="10">
        <f>(F717-F712)/F712</f>
        <v>1.3804498242376973E-2</v>
      </c>
      <c r="K712" s="10">
        <f>[1]SPX_20260526_MULT!J712</f>
        <v>4.5687723783017437E-3</v>
      </c>
      <c r="L712" s="10">
        <f>LN(F717/F712)</f>
        <v>1.3710084057885177E-2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105.28</v>
      </c>
      <c r="C713" s="5">
        <v>106.39</v>
      </c>
      <c r="D713" s="5">
        <v>104.16</v>
      </c>
      <c r="E713" s="5">
        <v>105.68</v>
      </c>
      <c r="F713" s="5">
        <v>101.2033</v>
      </c>
      <c r="G713" s="7">
        <v>158300</v>
      </c>
      <c r="I713" s="4">
        <f>A718</f>
        <v>45379</v>
      </c>
      <c r="J713" s="10">
        <f>(F718-F713)/F713</f>
        <v>1.5328551539327252E-2</v>
      </c>
      <c r="K713" s="10">
        <f>[1]SPX_20260526_MULT!J713</f>
        <v>2.4459080629474633E-3</v>
      </c>
      <c r="L713" s="10">
        <f>LN(F718/F713)</f>
        <v>1.5212256213330999E-2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106.39</v>
      </c>
      <c r="C714" s="5">
        <v>106.39</v>
      </c>
      <c r="D714" s="5">
        <v>104.64</v>
      </c>
      <c r="E714" s="5">
        <v>104.85</v>
      </c>
      <c r="F714" s="5">
        <v>100.4084</v>
      </c>
      <c r="G714" s="7">
        <v>78100</v>
      </c>
      <c r="I714" s="4">
        <f>A719</f>
        <v>45383</v>
      </c>
      <c r="J714" s="10">
        <f>(F719-F715)/F715</f>
        <v>1.3897295980995858E-2</v>
      </c>
      <c r="K714" s="10">
        <f>[1]SPX_20260526_MULT!J714</f>
        <v>4.9021021638174051E-3</v>
      </c>
      <c r="L714" s="10">
        <f>LN(F719/F715)</f>
        <v>1.3801614024419559E-2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105.19</v>
      </c>
      <c r="C715" s="5">
        <v>106.01</v>
      </c>
      <c r="D715" s="5">
        <v>104.02</v>
      </c>
      <c r="E715" s="5">
        <v>105.06</v>
      </c>
      <c r="F715" s="5">
        <v>100.6095</v>
      </c>
      <c r="G715" s="7">
        <v>136300</v>
      </c>
      <c r="I715" s="4">
        <f>A720</f>
        <v>45384</v>
      </c>
      <c r="J715" s="10">
        <f>(F720-F716)/F716</f>
        <v>1.5072299416035381E-2</v>
      </c>
      <c r="K715" s="10">
        <f>[1]SPX_20260526_MULT!J715</f>
        <v>4.2855110465188443E-4</v>
      </c>
      <c r="L715" s="10">
        <f>LN(F720/F716)</f>
        <v>1.4959840908705765E-2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105.2</v>
      </c>
      <c r="C716" s="5">
        <v>105.36</v>
      </c>
      <c r="D716" s="5">
        <v>103.25</v>
      </c>
      <c r="E716" s="5">
        <v>103.5</v>
      </c>
      <c r="F716" s="5">
        <v>99.115600000000001</v>
      </c>
      <c r="G716" s="7">
        <v>117700</v>
      </c>
      <c r="I716" s="4">
        <f>A721</f>
        <v>45385</v>
      </c>
      <c r="J716" s="10">
        <f>(F721-F717)/F717</f>
        <v>-1.7654615165867447E-2</v>
      </c>
      <c r="K716" s="10">
        <f>[1]SPX_20260526_MULT!J716</f>
        <v>-7.0496463916423051E-3</v>
      </c>
      <c r="L716" s="10">
        <f>LN(F721/F717)</f>
        <v>-1.7812316748105628E-2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103.95</v>
      </c>
      <c r="C717" s="5">
        <v>106.5</v>
      </c>
      <c r="D717" s="5">
        <v>103.82</v>
      </c>
      <c r="E717" s="5">
        <v>106.49</v>
      </c>
      <c r="F717" s="5">
        <v>101.979</v>
      </c>
      <c r="G717" s="7">
        <v>187200</v>
      </c>
      <c r="I717" s="4">
        <f>A722</f>
        <v>45386</v>
      </c>
      <c r="J717" s="10">
        <f>(F722-F718)/F718</f>
        <v>-2.9729082688268946E-2</v>
      </c>
      <c r="K717" s="10">
        <f>[1]SPX_20260526_MULT!J717</f>
        <v>-2.0390742520183348E-2</v>
      </c>
      <c r="L717" s="10">
        <f>LN(F722/F718)</f>
        <v>-3.0179950282969863E-2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106.58</v>
      </c>
      <c r="C718" s="5">
        <v>108.22</v>
      </c>
      <c r="D718" s="5">
        <v>106.58</v>
      </c>
      <c r="E718" s="5">
        <v>107.3</v>
      </c>
      <c r="F718" s="5">
        <v>102.7546</v>
      </c>
      <c r="G718" s="7">
        <v>128000</v>
      </c>
      <c r="I718" s="4">
        <f>A723</f>
        <v>45387</v>
      </c>
      <c r="J718" s="10">
        <f>(F723-F718)/F718</f>
        <v>-3.8023601863079612E-2</v>
      </c>
      <c r="K718" s="10">
        <f>[1]SPX_20260526_MULT!J718</f>
        <v>-9.5178849997071789E-3</v>
      </c>
      <c r="L718" s="10">
        <f>LN(F723/F718)</f>
        <v>-3.876536277860345E-2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107.75</v>
      </c>
      <c r="C719" s="5">
        <v>107.75</v>
      </c>
      <c r="D719" s="5">
        <v>105.37</v>
      </c>
      <c r="E719" s="5">
        <v>106.52</v>
      </c>
      <c r="F719" s="5">
        <v>102.0077</v>
      </c>
      <c r="G719" s="7">
        <v>57800</v>
      </c>
      <c r="I719" s="4">
        <f>A724</f>
        <v>45390</v>
      </c>
      <c r="J719" s="10">
        <f>(F724-F719)/F719</f>
        <v>-2.1217025773544521E-2</v>
      </c>
      <c r="K719" s="10">
        <f>[1]SPX_20260526_MULT!J719</f>
        <v>-7.8912499976163744E-3</v>
      </c>
      <c r="L719" s="10">
        <f>LN(F724/F719)</f>
        <v>-2.1445342102651931E-2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105.53</v>
      </c>
      <c r="C720" s="5">
        <v>106.43</v>
      </c>
      <c r="D720" s="5">
        <v>104.51</v>
      </c>
      <c r="E720" s="5">
        <v>105.06</v>
      </c>
      <c r="F720" s="5">
        <v>100.6095</v>
      </c>
      <c r="G720" s="7">
        <v>103900</v>
      </c>
      <c r="I720" s="4">
        <f>A725</f>
        <v>45391</v>
      </c>
      <c r="J720" s="10">
        <f>(F725-F720)/F720</f>
        <v>-1.998817209110439E-3</v>
      </c>
      <c r="K720" s="10">
        <f>[1]SPX_20260526_MULT!J720</f>
        <v>7.8760076169520025E-4</v>
      </c>
      <c r="L720" s="10">
        <f>LN(F725/F720)</f>
        <v>-2.0008175101633935E-3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104.47</v>
      </c>
      <c r="C721" s="5">
        <v>105.1</v>
      </c>
      <c r="D721" s="5">
        <v>104.1</v>
      </c>
      <c r="E721" s="5">
        <v>104.61</v>
      </c>
      <c r="F721" s="5">
        <v>100.1786</v>
      </c>
      <c r="G721" s="7">
        <v>84400</v>
      </c>
      <c r="I721" s="4">
        <f>A726</f>
        <v>45392</v>
      </c>
      <c r="J721" s="10">
        <f>(F726-F721)/F721</f>
        <v>-3.5369829484540628E-2</v>
      </c>
      <c r="K721" s="10">
        <f>[1]SPX_20260526_MULT!J721</f>
        <v>-9.7573051178337748E-3</v>
      </c>
      <c r="L721" s="10">
        <f>LN(F726/F721)</f>
        <v>-3.6010494088675092E-2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105.71</v>
      </c>
      <c r="C722" s="5">
        <v>105.71</v>
      </c>
      <c r="D722" s="5">
        <v>103.17</v>
      </c>
      <c r="E722" s="5">
        <v>104.11</v>
      </c>
      <c r="F722" s="5">
        <v>99.699799999999996</v>
      </c>
      <c r="G722" s="7">
        <v>90300</v>
      </c>
      <c r="I722" s="4">
        <f>A727</f>
        <v>45393</v>
      </c>
      <c r="J722" s="10">
        <f>(F727-F722)/F722</f>
        <v>-3.2561750374624568E-2</v>
      </c>
      <c r="K722" s="10">
        <f>[1]SPX_20260526_MULT!J722</f>
        <v>1.0073437843025572E-2</v>
      </c>
      <c r="L722" s="10">
        <f>LN(F727/F722)</f>
        <v>-3.3103680791696108E-2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103.59</v>
      </c>
      <c r="C723" s="5">
        <v>103.97</v>
      </c>
      <c r="D723" s="5">
        <v>102.57</v>
      </c>
      <c r="E723" s="5">
        <v>103.22</v>
      </c>
      <c r="F723" s="5">
        <v>98.847499999999997</v>
      </c>
      <c r="G723" s="7">
        <v>81900</v>
      </c>
      <c r="I723" s="4">
        <f>A728</f>
        <v>45394</v>
      </c>
      <c r="J723" s="10">
        <f>(F728-F723)/F723</f>
        <v>-1.1238523988972923E-2</v>
      </c>
      <c r="K723" s="10">
        <f>[1]SPX_20260526_MULT!J723</f>
        <v>-1.5550406604887615E-2</v>
      </c>
      <c r="L723" s="10">
        <f>LN(F728/F723)</f>
        <v>-1.1302153382519787E-2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103.63</v>
      </c>
      <c r="C724" s="5">
        <v>104.3</v>
      </c>
      <c r="D724" s="5">
        <v>103.31</v>
      </c>
      <c r="E724" s="5">
        <v>104.26</v>
      </c>
      <c r="F724" s="5">
        <v>99.843400000000003</v>
      </c>
      <c r="G724" s="7">
        <v>53300</v>
      </c>
      <c r="I724" s="4">
        <f>A729</f>
        <v>45397</v>
      </c>
      <c r="J724" s="10">
        <f>(F729-F724)/F724</f>
        <v>-3.6063475402480318E-2</v>
      </c>
      <c r="K724" s="10">
        <f>[1]SPX_20260526_MULT!J724</f>
        <v>-2.7020330520773406E-2</v>
      </c>
      <c r="L724" s="10">
        <f>LN(F729/F724)</f>
        <v>-3.6729832392720166E-2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104.73</v>
      </c>
      <c r="C725" s="5">
        <v>105.62</v>
      </c>
      <c r="D725" s="5">
        <v>104.69</v>
      </c>
      <c r="E725" s="5">
        <v>104.85</v>
      </c>
      <c r="F725" s="5">
        <v>100.4084</v>
      </c>
      <c r="G725" s="7">
        <v>67100</v>
      </c>
      <c r="I725" s="4">
        <f>A730</f>
        <v>45398</v>
      </c>
      <c r="J725" s="10">
        <f>(F730-F725)/F725</f>
        <v>-4.949884671003623E-2</v>
      </c>
      <c r="K725" s="10">
        <f>[1]SPX_20260526_MULT!J725</f>
        <v>-3.0422789245004644E-2</v>
      </c>
      <c r="L725" s="10">
        <f>LN(F730/F725)</f>
        <v>-5.0765903703559469E-2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102.41</v>
      </c>
      <c r="C726" s="5">
        <v>102.55</v>
      </c>
      <c r="D726" s="5">
        <v>100.18</v>
      </c>
      <c r="E726" s="5">
        <v>100.91</v>
      </c>
      <c r="F726" s="5">
        <v>96.635300000000001</v>
      </c>
      <c r="G726" s="7">
        <v>100600</v>
      </c>
      <c r="I726" s="4">
        <f>A731</f>
        <v>45399</v>
      </c>
      <c r="J726" s="10">
        <f>(F731-F726)/F726</f>
        <v>-1.5853420023531589E-3</v>
      </c>
      <c r="K726" s="10">
        <f>[1]SPX_20260526_MULT!J726</f>
        <v>-2.6824211205892772E-2</v>
      </c>
      <c r="L726" s="10">
        <f>LN(F731/F726)</f>
        <v>-1.5865999867181423E-3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101.61</v>
      </c>
      <c r="C727" s="5">
        <v>101.61</v>
      </c>
      <c r="D727" s="5">
        <v>100.25</v>
      </c>
      <c r="E727" s="5">
        <v>100.72</v>
      </c>
      <c r="F727" s="5">
        <v>96.453400000000002</v>
      </c>
      <c r="G727" s="7">
        <v>70300</v>
      </c>
      <c r="I727" s="4">
        <f>A732</f>
        <v>45400</v>
      </c>
      <c r="J727" s="10">
        <f>(F732-F727)/F727</f>
        <v>1.7772312847447482E-2</v>
      </c>
      <c r="K727" s="10">
        <f>[1]SPX_20260526_MULT!J727</f>
        <v>-3.6148841595425987E-2</v>
      </c>
      <c r="L727" s="10">
        <f>LN(F732/F727)</f>
        <v>1.7616231862371816E-2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101</v>
      </c>
      <c r="C728" s="5">
        <v>102.5</v>
      </c>
      <c r="D728" s="5">
        <v>101</v>
      </c>
      <c r="E728" s="5">
        <v>102.06</v>
      </c>
      <c r="F728" s="5">
        <v>97.736599999999996</v>
      </c>
      <c r="G728" s="7">
        <v>114500</v>
      </c>
      <c r="I728" s="4">
        <f>A733</f>
        <v>45401</v>
      </c>
      <c r="J728" s="10">
        <f>(F733-F728)/F728</f>
        <v>2.694487019192399E-2</v>
      </c>
      <c r="K728" s="10">
        <f>[1]SPX_20260526_MULT!J728</f>
        <v>-3.0483641540160242E-2</v>
      </c>
      <c r="L728" s="10">
        <f>LN(F733/F728)</f>
        <v>2.6588249069278917E-2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101.74</v>
      </c>
      <c r="C729" s="5">
        <v>101.74</v>
      </c>
      <c r="D729" s="5">
        <v>99.41</v>
      </c>
      <c r="E729" s="5">
        <v>100.5</v>
      </c>
      <c r="F729" s="5">
        <v>96.242699999999999</v>
      </c>
      <c r="G729" s="7">
        <v>78700</v>
      </c>
      <c r="I729" s="4">
        <f>A734</f>
        <v>45404</v>
      </c>
      <c r="J729" s="10">
        <f>(F734-F729)/F729</f>
        <v>5.1940562764760403E-2</v>
      </c>
      <c r="K729" s="10">
        <f>[1]SPX_20260526_MULT!J729</f>
        <v>-1.0118831176092155E-2</v>
      </c>
      <c r="L729" s="10">
        <f>LN(F734/F729)</f>
        <v>5.0636613446332669E-2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99.73</v>
      </c>
      <c r="C730" s="5">
        <v>99.84</v>
      </c>
      <c r="D730" s="5">
        <v>98.32</v>
      </c>
      <c r="E730" s="5">
        <v>99.66</v>
      </c>
      <c r="F730" s="5">
        <v>95.438299999999998</v>
      </c>
      <c r="G730" s="7">
        <v>87500</v>
      </c>
      <c r="I730" s="4">
        <f>A735</f>
        <v>45405</v>
      </c>
      <c r="J730" s="10">
        <f>(F735-F730)/F730</f>
        <v>6.0304929991418635E-2</v>
      </c>
      <c r="K730" s="10">
        <f>[1]SPX_20260526_MULT!J730</f>
        <v>3.7889617437917669E-3</v>
      </c>
      <c r="L730" s="10">
        <f>LN(F735/F730)</f>
        <v>5.8556536558176657E-2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100.47</v>
      </c>
      <c r="C731" s="5">
        <v>101.42</v>
      </c>
      <c r="D731" s="5">
        <v>100.33</v>
      </c>
      <c r="E731" s="5">
        <v>100.75</v>
      </c>
      <c r="F731" s="5">
        <v>96.482100000000003</v>
      </c>
      <c r="G731" s="7">
        <v>70900</v>
      </c>
      <c r="I731" s="4">
        <f>A736</f>
        <v>45406</v>
      </c>
      <c r="J731" s="10">
        <f>(F736-F731)/F731</f>
        <v>6.0942910653893227E-2</v>
      </c>
      <c r="K731" s="10">
        <f>[1]SPX_20260526_MULT!J731</f>
        <v>9.8402695227797869E-3</v>
      </c>
      <c r="L731" s="10">
        <f>LN(F736/F731)</f>
        <v>5.9158051071932519E-2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100.93</v>
      </c>
      <c r="C732" s="5">
        <v>102.56</v>
      </c>
      <c r="D732" s="5">
        <v>100.93</v>
      </c>
      <c r="E732" s="5">
        <v>102.51</v>
      </c>
      <c r="F732" s="5">
        <v>98.167599999999993</v>
      </c>
      <c r="G732" s="7">
        <v>101300</v>
      </c>
      <c r="I732" s="4">
        <f>A737</f>
        <v>45407</v>
      </c>
      <c r="J732" s="10">
        <f>(F737-F732)/F732</f>
        <v>3.5703225911604304E-2</v>
      </c>
      <c r="K732" s="10">
        <f>[1]SPX_20260526_MULT!J732</f>
        <v>7.4434057168176384E-3</v>
      </c>
      <c r="L732" s="10">
        <f>LN(F737/F732)</f>
        <v>3.5080641324080154E-2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102.29</v>
      </c>
      <c r="C733" s="5">
        <v>105.02</v>
      </c>
      <c r="D733" s="5">
        <v>102.15</v>
      </c>
      <c r="E733" s="5">
        <v>104.81</v>
      </c>
      <c r="F733" s="5">
        <v>100.37009999999999</v>
      </c>
      <c r="G733" s="7">
        <v>86100</v>
      </c>
      <c r="I733" s="4">
        <f>A738</f>
        <v>45408</v>
      </c>
      <c r="J733" s="10">
        <f>(F738-F733)/F733</f>
        <v>3.0536982627296354E-3</v>
      </c>
      <c r="K733" s="10">
        <f>[1]SPX_20260526_MULT!J733</f>
        <v>2.6721130287907041E-2</v>
      </c>
      <c r="L733" s="10">
        <f>LN(F738/F733)</f>
        <v>3.0490451964899248E-3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104.8</v>
      </c>
      <c r="C734" s="5">
        <v>105.78</v>
      </c>
      <c r="D734" s="5">
        <v>104.8</v>
      </c>
      <c r="E734" s="5">
        <v>105.72</v>
      </c>
      <c r="F734" s="5">
        <v>101.24160000000001</v>
      </c>
      <c r="G734" s="7">
        <v>54500</v>
      </c>
      <c r="I734" s="4">
        <f>A739</f>
        <v>45411</v>
      </c>
      <c r="J734" s="10">
        <f>(F739-F734)/F734</f>
        <v>5.7693675327137491E-3</v>
      </c>
      <c r="K734" s="10">
        <f>[1]SPX_20260526_MULT!J734</f>
        <v>2.106929267813654E-2</v>
      </c>
      <c r="L734" s="10">
        <f>LN(F739/F734)</f>
        <v>5.7527884684294133E-3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105.3</v>
      </c>
      <c r="C735" s="5">
        <v>106.25</v>
      </c>
      <c r="D735" s="5">
        <v>105.01</v>
      </c>
      <c r="E735" s="5">
        <v>105.67</v>
      </c>
      <c r="F735" s="5">
        <v>101.19370000000001</v>
      </c>
      <c r="G735" s="7">
        <v>73100</v>
      </c>
      <c r="I735" s="4">
        <f>A740</f>
        <v>45412</v>
      </c>
      <c r="J735" s="10">
        <f>(F740-F735)/F735</f>
        <v>1.892410298269464E-3</v>
      </c>
      <c r="K735" s="10">
        <f>[1]SPX_20260526_MULT!J735</f>
        <v>-6.8749743864066713E-3</v>
      </c>
      <c r="L735" s="10">
        <f>LN(F740/F735)</f>
        <v>1.890621945743246E-3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104.78</v>
      </c>
      <c r="C736" s="5">
        <v>107.16</v>
      </c>
      <c r="D736" s="5">
        <v>104.66</v>
      </c>
      <c r="E736" s="5">
        <v>106.89</v>
      </c>
      <c r="F736" s="5">
        <v>102.36199999999999</v>
      </c>
      <c r="G736" s="7">
        <v>148700</v>
      </c>
      <c r="I736" s="4">
        <f>A741</f>
        <v>45413</v>
      </c>
      <c r="J736" s="10">
        <f>(F741-F736)/F736</f>
        <v>2.3387585236709267E-3</v>
      </c>
      <c r="K736" s="10">
        <f>[1]SPX_20260526_MULT!J736</f>
        <v>-1.049757199357159E-2</v>
      </c>
      <c r="L736" s="10">
        <f>LN(F741/F736)</f>
        <v>2.3360278846630052E-3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106.16</v>
      </c>
      <c r="C737" s="5">
        <v>106.17</v>
      </c>
      <c r="D737" s="5">
        <v>104.74</v>
      </c>
      <c r="E737" s="5">
        <v>106.17</v>
      </c>
      <c r="F737" s="5">
        <v>101.6725</v>
      </c>
      <c r="G737" s="7">
        <v>70900</v>
      </c>
      <c r="I737" s="4">
        <f>A742</f>
        <v>45414</v>
      </c>
      <c r="J737" s="10">
        <f>(F742-F737)/F737</f>
        <v>2.8727532026850917E-2</v>
      </c>
      <c r="K737" s="10">
        <f>[1]SPX_20260526_MULT!J737</f>
        <v>3.1257899129983925E-3</v>
      </c>
      <c r="L737" s="10">
        <f>LN(F742/F737)</f>
        <v>2.8322632699539919E-2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106.5</v>
      </c>
      <c r="C738" s="5">
        <v>106.5</v>
      </c>
      <c r="D738" s="5">
        <v>105.13</v>
      </c>
      <c r="E738" s="5">
        <v>105.13</v>
      </c>
      <c r="F738" s="5">
        <v>100.67659999999999</v>
      </c>
      <c r="G738" s="7">
        <v>72200</v>
      </c>
      <c r="I738" s="4">
        <f>A743</f>
        <v>45415</v>
      </c>
      <c r="J738" s="10">
        <f>(F743-F738)/F738</f>
        <v>4.6798362280808067E-2</v>
      </c>
      <c r="K738" s="10">
        <f>[1]SPX_20260526_MULT!J738</f>
        <v>5.4569055443571962E-3</v>
      </c>
      <c r="L738" s="10">
        <f>LN(F743/F738)</f>
        <v>4.5736327172064509E-2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105.73</v>
      </c>
      <c r="C739" s="5">
        <v>106.55</v>
      </c>
      <c r="D739" s="5">
        <v>104.9</v>
      </c>
      <c r="E739" s="5">
        <v>106.33</v>
      </c>
      <c r="F739" s="5">
        <v>101.8257</v>
      </c>
      <c r="G739" s="7">
        <v>81600</v>
      </c>
      <c r="I739" s="4">
        <f>A744</f>
        <v>45418</v>
      </c>
      <c r="J739" s="10">
        <f>(F744-F739)/F739</f>
        <v>3.0659253999726951E-2</v>
      </c>
      <c r="K739" s="10">
        <f>[1]SPX_20260526_MULT!J739</f>
        <v>1.2620827936148157E-2</v>
      </c>
      <c r="L739" s="10">
        <f>LN(F744/F739)</f>
        <v>3.0198649922270112E-2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105.26</v>
      </c>
      <c r="C740" s="5">
        <v>106.84</v>
      </c>
      <c r="D740" s="5">
        <v>104.63</v>
      </c>
      <c r="E740" s="5">
        <v>105.87</v>
      </c>
      <c r="F740" s="5">
        <v>101.3852</v>
      </c>
      <c r="G740" s="7">
        <v>97100</v>
      </c>
      <c r="I740" s="4">
        <f>A745</f>
        <v>45419</v>
      </c>
      <c r="J740" s="10">
        <f>(F745-F740)/F740</f>
        <v>4.7227800507371916E-2</v>
      </c>
      <c r="K740" s="10">
        <f>[1]SPX_20260526_MULT!J740</f>
        <v>3.018658873335308E-2</v>
      </c>
      <c r="L740" s="10">
        <f>LN(F745/F740)</f>
        <v>4.6146482728107993E-2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106.12</v>
      </c>
      <c r="C741" s="5">
        <v>108.37</v>
      </c>
      <c r="D741" s="5">
        <v>105.76</v>
      </c>
      <c r="E741" s="5">
        <v>107.14</v>
      </c>
      <c r="F741" s="5">
        <v>102.6014</v>
      </c>
      <c r="G741" s="7">
        <v>58800</v>
      </c>
      <c r="I741" s="4">
        <f>A746</f>
        <v>45420</v>
      </c>
      <c r="J741" s="10">
        <f>(F746-F741)/F741</f>
        <v>3.1640893788973723E-2</v>
      </c>
      <c r="K741" s="10">
        <f>[1]SPX_20260526_MULT!J741</f>
        <v>3.3731893421358426E-2</v>
      </c>
      <c r="L741" s="10">
        <f>LN(F746/F741)</f>
        <v>3.1150635368651966E-2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107.83</v>
      </c>
      <c r="C742" s="5">
        <v>109.23</v>
      </c>
      <c r="D742" s="5">
        <v>107.34</v>
      </c>
      <c r="E742" s="5">
        <v>109.22</v>
      </c>
      <c r="F742" s="5">
        <v>104.5933</v>
      </c>
      <c r="G742" s="7">
        <v>82500</v>
      </c>
      <c r="I742" s="4">
        <f>A747</f>
        <v>45421</v>
      </c>
      <c r="J742" s="10">
        <f>(F747-F742)/F742</f>
        <v>1.9960169532847689E-2</v>
      </c>
      <c r="K742" s="10">
        <f>[1]SPX_20260526_MULT!J742</f>
        <v>2.959596660495371E-2</v>
      </c>
      <c r="L742" s="10">
        <f>LN(F747/F742)</f>
        <v>1.9763577056128755E-2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110.53</v>
      </c>
      <c r="C743" s="5">
        <v>110.95</v>
      </c>
      <c r="D743" s="5">
        <v>109.11</v>
      </c>
      <c r="E743" s="5">
        <v>110.05</v>
      </c>
      <c r="F743" s="5">
        <v>105.38809999999999</v>
      </c>
      <c r="G743" s="7">
        <v>79300</v>
      </c>
      <c r="I743" s="4">
        <f>A748</f>
        <v>45422</v>
      </c>
      <c r="J743" s="10">
        <f>(F748-F743)/F743</f>
        <v>1.5538756273241536E-2</v>
      </c>
      <c r="K743" s="10">
        <f>[1]SPX_20260526_MULT!J743</f>
        <v>1.8505086986791545E-2</v>
      </c>
      <c r="L743" s="10">
        <f>LN(F748/F743)</f>
        <v>1.5419266030128316E-2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110.94</v>
      </c>
      <c r="C744" s="5">
        <v>111.82</v>
      </c>
      <c r="D744" s="5">
        <v>109.42</v>
      </c>
      <c r="E744" s="5">
        <v>109.59</v>
      </c>
      <c r="F744" s="5">
        <v>104.94759999999999</v>
      </c>
      <c r="G744" s="7">
        <v>75500</v>
      </c>
      <c r="I744" s="4">
        <f>A749</f>
        <v>45425</v>
      </c>
      <c r="J744" s="10">
        <f>(F749-F744)/F744</f>
        <v>7.1178378543196785E-3</v>
      </c>
      <c r="K744" s="10">
        <f>[1]SPX_20260526_MULT!J744</f>
        <v>7.8521019062101748E-3</v>
      </c>
      <c r="L744" s="10">
        <f>LN(F749/F744)</f>
        <v>7.0926256135254691E-3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109.82</v>
      </c>
      <c r="C745" s="5">
        <v>111</v>
      </c>
      <c r="D745" s="5">
        <v>109.78</v>
      </c>
      <c r="E745" s="5">
        <v>110.87</v>
      </c>
      <c r="F745" s="5">
        <v>106.1734</v>
      </c>
      <c r="G745" s="7">
        <v>106600</v>
      </c>
      <c r="I745" s="4">
        <f>A750</f>
        <v>45426</v>
      </c>
      <c r="J745" s="10">
        <f>(F750-F745)/F745</f>
        <v>-1.0821919614517927E-3</v>
      </c>
      <c r="K745" s="10">
        <f>[1]SPX_20260526_MULT!J745</f>
        <v>1.1369199785292057E-2</v>
      </c>
      <c r="L745" s="10">
        <f>LN(F750/F745)</f>
        <v>-1.0827779539815624E-3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110.42</v>
      </c>
      <c r="C746" s="5">
        <v>111.67</v>
      </c>
      <c r="D746" s="5">
        <v>109.96</v>
      </c>
      <c r="E746" s="5">
        <v>110.53</v>
      </c>
      <c r="F746" s="5">
        <v>105.84780000000001</v>
      </c>
      <c r="G746" s="7">
        <v>64300</v>
      </c>
      <c r="I746" s="4">
        <f>A751</f>
        <v>45427</v>
      </c>
      <c r="J746" s="10">
        <f>(F751-F746)/F746</f>
        <v>2.0356587477491181E-2</v>
      </c>
      <c r="K746" s="10">
        <f>[1]SPX_20260526_MULT!J746</f>
        <v>2.3224299603180319E-2</v>
      </c>
      <c r="L746" s="10">
        <f>LN(F751/F746)</f>
        <v>2.0152161768056003E-2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109.73</v>
      </c>
      <c r="C747" s="5">
        <v>113.01</v>
      </c>
      <c r="D747" s="5">
        <v>109.73</v>
      </c>
      <c r="E747" s="5">
        <v>111.4</v>
      </c>
      <c r="F747" s="5">
        <v>106.681</v>
      </c>
      <c r="G747" s="7">
        <v>112800</v>
      </c>
      <c r="I747" s="4">
        <f>A752</f>
        <v>45428</v>
      </c>
      <c r="J747" s="10">
        <f>(F752-F747)/F747</f>
        <v>2.28897366916321E-2</v>
      </c>
      <c r="K747" s="10">
        <f>[1]SPX_20260526_MULT!J747</f>
        <v>1.5922271696593139E-2</v>
      </c>
      <c r="L747" s="10">
        <f>LN(F752/F747)</f>
        <v>2.2631696890193186E-2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111.61</v>
      </c>
      <c r="C748" s="5">
        <v>112.27</v>
      </c>
      <c r="D748" s="5">
        <v>110.36</v>
      </c>
      <c r="E748" s="5">
        <v>111.76</v>
      </c>
      <c r="F748" s="5">
        <v>107.0257</v>
      </c>
      <c r="G748" s="7">
        <v>79000</v>
      </c>
      <c r="I748" s="4">
        <f>A753</f>
        <v>45429</v>
      </c>
      <c r="J748" s="10">
        <f>(F753-F748)/F748</f>
        <v>1.4853441743431657E-2</v>
      </c>
      <c r="K748" s="10">
        <f>[1]SPX_20260526_MULT!J748</f>
        <v>1.5430736118975972E-2</v>
      </c>
      <c r="L748" s="10">
        <f>LN(F753/F748)</f>
        <v>1.4744209697165325E-2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112.47</v>
      </c>
      <c r="C749" s="5">
        <v>113.24</v>
      </c>
      <c r="D749" s="5">
        <v>110.2</v>
      </c>
      <c r="E749" s="5">
        <v>110.37</v>
      </c>
      <c r="F749" s="5">
        <v>105.69459999999999</v>
      </c>
      <c r="G749" s="7">
        <v>71500</v>
      </c>
      <c r="I749" s="4">
        <f>A754</f>
        <v>45432</v>
      </c>
      <c r="J749" s="10">
        <f>(F754-F749)/F749</f>
        <v>1.8392614192210412E-2</v>
      </c>
      <c r="K749" s="10">
        <f>[1]SPX_20260526_MULT!J749</f>
        <v>1.6606593926682671E-2</v>
      </c>
      <c r="L749" s="10">
        <f>LN(F754/F749)</f>
        <v>1.8225515870474454E-2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112.2</v>
      </c>
      <c r="C750" s="5">
        <v>112.2</v>
      </c>
      <c r="D750" s="5">
        <v>110.52</v>
      </c>
      <c r="E750" s="5">
        <v>110.75</v>
      </c>
      <c r="F750" s="5">
        <v>106.0585</v>
      </c>
      <c r="G750" s="7">
        <v>68700</v>
      </c>
      <c r="I750" s="4">
        <f>A755</f>
        <v>45433</v>
      </c>
      <c r="J750" s="10">
        <f>(F755-F750)/F750</f>
        <v>1.3633985017702476E-2</v>
      </c>
      <c r="K750" s="10">
        <f>[1]SPX_20260526_MULT!J750</f>
        <v>1.4243292358470881E-2</v>
      </c>
      <c r="L750" s="10">
        <f>LN(F755/F750)</f>
        <v>1.3541878485696976E-2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111.92</v>
      </c>
      <c r="C751" s="5">
        <v>113.15</v>
      </c>
      <c r="D751" s="5">
        <v>111.44</v>
      </c>
      <c r="E751" s="5">
        <v>112.78</v>
      </c>
      <c r="F751" s="5">
        <v>108.0025</v>
      </c>
      <c r="G751" s="7">
        <v>89300</v>
      </c>
      <c r="I751" s="4">
        <f>A756</f>
        <v>45434</v>
      </c>
      <c r="J751" s="10">
        <f>(F756-F751)/F751</f>
        <v>-2.3230943728154443E-2</v>
      </c>
      <c r="K751" s="10">
        <f>[1]SPX_20260526_MULT!J751</f>
        <v>-2.1478293218519124E-4</v>
      </c>
      <c r="L751" s="10">
        <f>LN(F756/F751)</f>
        <v>-2.3505035360798725E-2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112.28</v>
      </c>
      <c r="C752" s="5">
        <v>114.18</v>
      </c>
      <c r="D752" s="5">
        <v>110.33</v>
      </c>
      <c r="E752" s="5">
        <v>113.95</v>
      </c>
      <c r="F752" s="5">
        <v>109.1229</v>
      </c>
      <c r="G752" s="7">
        <v>69400</v>
      </c>
      <c r="I752" s="4">
        <f>A757</f>
        <v>45435</v>
      </c>
      <c r="J752" s="10">
        <f>(F757-F752)/F752</f>
        <v>-5.4673217079091528E-2</v>
      </c>
      <c r="K752" s="10">
        <f>[1]SPX_20260526_MULT!J752</f>
        <v>-5.5238336915702079E-3</v>
      </c>
      <c r="L752" s="10">
        <f>LN(F757/F752)</f>
        <v>-5.6224609231429884E-2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114.24</v>
      </c>
      <c r="C753" s="5">
        <v>114.29</v>
      </c>
      <c r="D753" s="5">
        <v>112.92</v>
      </c>
      <c r="E753" s="5">
        <v>113.42</v>
      </c>
      <c r="F753" s="5">
        <v>108.61539999999999</v>
      </c>
      <c r="G753" s="7">
        <v>66100</v>
      </c>
      <c r="I753" s="4">
        <f>A758</f>
        <v>45436</v>
      </c>
      <c r="J753" s="10">
        <f>(F758-F753)/F753</f>
        <v>-4.461337894994627E-2</v>
      </c>
      <c r="K753" s="10">
        <f>[1]SPX_20260526_MULT!J753</f>
        <v>2.7345392559671922E-4</v>
      </c>
      <c r="L753" s="10">
        <f>LN(F758/F753)</f>
        <v>-4.5639181630654058E-2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113.15</v>
      </c>
      <c r="C754" s="5">
        <v>113.52</v>
      </c>
      <c r="D754" s="5">
        <v>112.23</v>
      </c>
      <c r="E754" s="5">
        <v>112.4</v>
      </c>
      <c r="F754" s="5">
        <v>107.6386</v>
      </c>
      <c r="G754" s="7">
        <v>79900</v>
      </c>
      <c r="I754" s="4">
        <f>A759</f>
        <v>45440</v>
      </c>
      <c r="J754" s="10">
        <f>(F759-F755)/F755</f>
        <v>-3.6522192094284409E-2</v>
      </c>
      <c r="K754" s="10">
        <f>[1]SPX_20260526_MULT!J754</f>
        <v>-2.8883697032039165E-3</v>
      </c>
      <c r="L754" s="10">
        <f>LN(F759/F755)</f>
        <v>-3.7205824184136607E-2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112.28</v>
      </c>
      <c r="C755" s="5">
        <v>113.19</v>
      </c>
      <c r="D755" s="5">
        <v>111.37</v>
      </c>
      <c r="E755" s="5">
        <v>112.26</v>
      </c>
      <c r="F755" s="5">
        <v>107.50449999999999</v>
      </c>
      <c r="G755" s="7">
        <v>98900</v>
      </c>
      <c r="I755" s="4">
        <f>A760</f>
        <v>45441</v>
      </c>
      <c r="J755" s="10">
        <f>(F760-F756)/F756</f>
        <v>-2.9865347154090036E-2</v>
      </c>
      <c r="K755" s="10">
        <f>[1]SPX_20260526_MULT!J755</f>
        <v>-7.5484315103393242E-3</v>
      </c>
      <c r="L755" s="10">
        <f>LN(F760/F756)</f>
        <v>-3.0320399752030172E-2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112.07</v>
      </c>
      <c r="C756" s="5">
        <v>112.6</v>
      </c>
      <c r="D756" s="5">
        <v>109.92</v>
      </c>
      <c r="E756" s="5">
        <v>110.16</v>
      </c>
      <c r="F756" s="5">
        <v>105.4935</v>
      </c>
      <c r="G756" s="7">
        <v>85000</v>
      </c>
      <c r="I756" s="4">
        <f>A761</f>
        <v>45442</v>
      </c>
      <c r="J756" s="10">
        <f>(F761-F757)/F757</f>
        <v>7.3344655902469998E-3</v>
      </c>
      <c r="K756" s="10">
        <f>[1]SPX_20260526_MULT!J756</f>
        <v>-6.142897511803639E-3</v>
      </c>
      <c r="L756" s="10">
        <f>LN(F761/F757)</f>
        <v>7.3076991959496896E-3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109.98</v>
      </c>
      <c r="C757" s="5">
        <v>109.98</v>
      </c>
      <c r="D757" s="5">
        <v>107.39</v>
      </c>
      <c r="E757" s="5">
        <v>107.72</v>
      </c>
      <c r="F757" s="5">
        <v>103.1568</v>
      </c>
      <c r="G757" s="7">
        <v>87100</v>
      </c>
      <c r="I757" s="4">
        <f>A762</f>
        <v>45443</v>
      </c>
      <c r="J757" s="10">
        <f>(F762-F758)/F758</f>
        <v>3.3684206468747653E-2</v>
      </c>
      <c r="K757" s="10">
        <f>[1]SPX_20260526_MULT!J757</f>
        <v>-5.129469411035089E-3</v>
      </c>
      <c r="L757" s="10">
        <f>LN(F762/F758)</f>
        <v>3.3129319834533454E-2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108.48</v>
      </c>
      <c r="C758" s="5">
        <v>109.55</v>
      </c>
      <c r="D758" s="5">
        <v>107.42</v>
      </c>
      <c r="E758" s="5">
        <v>108.36</v>
      </c>
      <c r="F758" s="5">
        <v>103.7697</v>
      </c>
      <c r="G758" s="7">
        <v>108700</v>
      </c>
      <c r="I758" s="4">
        <f>A763</f>
        <v>45446</v>
      </c>
      <c r="J758" s="10">
        <f>(F763-F758)/F758</f>
        <v>2.7593796647769037E-2</v>
      </c>
      <c r="K758" s="10">
        <f>[1]SPX_20260526_MULT!J758</f>
        <v>-4.0191186709525994E-3</v>
      </c>
      <c r="L758" s="10">
        <f>LN(F763/F758)</f>
        <v>2.7219949497115186E-2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109.21</v>
      </c>
      <c r="C759" s="5">
        <v>109.7</v>
      </c>
      <c r="D759" s="5">
        <v>107.5</v>
      </c>
      <c r="E759" s="5">
        <v>108.16</v>
      </c>
      <c r="F759" s="5">
        <v>103.5782</v>
      </c>
      <c r="G759" s="7">
        <v>96400</v>
      </c>
      <c r="I759" s="4">
        <f>A764</f>
        <v>45447</v>
      </c>
      <c r="J759" s="10">
        <f>(F764-F759)/F759</f>
        <v>3.2637176548733209E-2</v>
      </c>
      <c r="K759" s="10">
        <f>[1]SPX_20260526_MULT!J759</f>
        <v>-2.7704653564617349E-3</v>
      </c>
      <c r="L759" s="10">
        <f>LN(F764/F759)</f>
        <v>3.2115895670963804E-2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107.43</v>
      </c>
      <c r="C760" s="5">
        <v>108.4</v>
      </c>
      <c r="D760" s="5">
        <v>106.54</v>
      </c>
      <c r="E760" s="5">
        <v>106.87</v>
      </c>
      <c r="F760" s="5">
        <v>102.3429</v>
      </c>
      <c r="G760" s="7">
        <v>80200</v>
      </c>
      <c r="I760" s="4">
        <f>A765</f>
        <v>45448</v>
      </c>
      <c r="J760" s="10">
        <f>(F765-F760)/F760</f>
        <v>3.0971371731698106E-2</v>
      </c>
      <c r="K760" s="10">
        <f>[1]SPX_20260526_MULT!J760</f>
        <v>1.6533211193073369E-2</v>
      </c>
      <c r="L760" s="10">
        <f>LN(F765/F760)</f>
        <v>3.0501437172769943E-2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107.25</v>
      </c>
      <c r="C761" s="5">
        <v>109.35</v>
      </c>
      <c r="D761" s="5">
        <v>107.12</v>
      </c>
      <c r="E761" s="5">
        <v>108.51</v>
      </c>
      <c r="F761" s="5">
        <v>103.9134</v>
      </c>
      <c r="G761" s="7">
        <v>125500</v>
      </c>
      <c r="I761" s="4">
        <f>A766</f>
        <v>45449</v>
      </c>
      <c r="J761" s="10">
        <f>(F766-F761)/F761</f>
        <v>9.8610958740644617E-3</v>
      </c>
      <c r="K761" s="10">
        <f>[1]SPX_20260526_MULT!J761</f>
        <v>2.2439203282220634E-2</v>
      </c>
      <c r="L761" s="10">
        <f>LN(F766/F761)</f>
        <v>9.8127925576502947E-3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109.09</v>
      </c>
      <c r="C762" s="5">
        <v>112.13</v>
      </c>
      <c r="D762" s="5">
        <v>109</v>
      </c>
      <c r="E762" s="5">
        <v>112.01</v>
      </c>
      <c r="F762" s="5">
        <v>107.2651</v>
      </c>
      <c r="G762" s="7">
        <v>127900</v>
      </c>
      <c r="I762" s="4">
        <f>A767</f>
        <v>45450</v>
      </c>
      <c r="J762" s="10">
        <f>(F767-F762)/F762</f>
        <v>-3.4996471359277172E-2</v>
      </c>
      <c r="K762" s="10">
        <f>[1]SPX_20260526_MULT!J762</f>
        <v>1.3165375836914671E-2</v>
      </c>
      <c r="L762" s="10">
        <f>LN(F767/F762)</f>
        <v>-3.5623521027325869E-2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111.91</v>
      </c>
      <c r="C763" s="5">
        <v>113.31</v>
      </c>
      <c r="D763" s="5">
        <v>111.13</v>
      </c>
      <c r="E763" s="5">
        <v>111.35</v>
      </c>
      <c r="F763" s="5">
        <v>106.6331</v>
      </c>
      <c r="G763" s="7">
        <v>77500</v>
      </c>
      <c r="I763" s="4">
        <f>A768</f>
        <v>45453</v>
      </c>
      <c r="J763" s="10">
        <f>(F768-F763)/F763</f>
        <v>-4.0503370904531544E-2</v>
      </c>
      <c r="K763" s="10">
        <f>[1]SPX_20260526_MULT!J763</f>
        <v>1.4647783901422948E-2</v>
      </c>
      <c r="L763" s="10">
        <f>LN(F768/F763)</f>
        <v>-4.1346476729226561E-2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110.94</v>
      </c>
      <c r="C764" s="5">
        <v>112.23</v>
      </c>
      <c r="D764" s="5">
        <v>110.42</v>
      </c>
      <c r="E764" s="5">
        <v>111.69</v>
      </c>
      <c r="F764" s="5">
        <v>106.95869999999999</v>
      </c>
      <c r="G764" s="7">
        <v>48200</v>
      </c>
      <c r="I764" s="4">
        <f>A769</f>
        <v>45454</v>
      </c>
      <c r="J764" s="10">
        <f>(F769-F764)/F764</f>
        <v>-4.7005058962010501E-2</v>
      </c>
      <c r="K764" s="10">
        <f>[1]SPX_20260526_MULT!J764</f>
        <v>1.5871216586770799E-2</v>
      </c>
      <c r="L764" s="10">
        <f>LN(F769/F764)</f>
        <v>-4.8145683801637099E-2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112.2</v>
      </c>
      <c r="C765" s="5">
        <v>112.2</v>
      </c>
      <c r="D765" s="5">
        <v>110.18</v>
      </c>
      <c r="E765" s="5">
        <v>110.18</v>
      </c>
      <c r="F765" s="5">
        <v>105.51260000000001</v>
      </c>
      <c r="G765" s="7">
        <v>49900</v>
      </c>
      <c r="I765" s="4">
        <f>A770</f>
        <v>45455</v>
      </c>
      <c r="J765" s="10">
        <f>(F770-F765)/F765</f>
        <v>-2.740904877711297E-2</v>
      </c>
      <c r="K765" s="10">
        <f>[1]SPX_20260526_MULT!J765</f>
        <v>1.2513938566423369E-2</v>
      </c>
      <c r="L765" s="10">
        <f>LN(F770/F765)</f>
        <v>-2.7791684754181766E-2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109.52</v>
      </c>
      <c r="C766" s="5">
        <v>110.93</v>
      </c>
      <c r="D766" s="5">
        <v>109.18</v>
      </c>
      <c r="E766" s="5">
        <v>109.58</v>
      </c>
      <c r="F766" s="5">
        <v>104.93810000000001</v>
      </c>
      <c r="G766" s="7">
        <v>54400</v>
      </c>
      <c r="I766" s="4">
        <f>A771</f>
        <v>45456</v>
      </c>
      <c r="J766" s="10">
        <f>(F771-F766)/F766</f>
        <v>-2.5735171496339349E-2</v>
      </c>
      <c r="K766" s="10">
        <f>[1]SPX_20260526_MULT!J766</f>
        <v>1.5090753527020592E-2</v>
      </c>
      <c r="L766" s="10">
        <f>LN(F771/F766)</f>
        <v>-2.6072114449421861E-2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108.35</v>
      </c>
      <c r="C767" s="5">
        <v>108.88</v>
      </c>
      <c r="D767" s="5">
        <v>107.52</v>
      </c>
      <c r="E767" s="5">
        <v>108.09</v>
      </c>
      <c r="F767" s="5">
        <v>103.5112</v>
      </c>
      <c r="G767" s="7">
        <v>66500</v>
      </c>
      <c r="I767" s="4">
        <f>A772</f>
        <v>45457</v>
      </c>
      <c r="J767" s="10">
        <f>(F772-F767)/F767</f>
        <v>-1.8354535547844119E-2</v>
      </c>
      <c r="K767" s="10">
        <f>[1]SPX_20260526_MULT!J767</f>
        <v>1.5823836744641773E-2</v>
      </c>
      <c r="L767" s="10">
        <f>LN(F772/F767)</f>
        <v>-1.8525069978969268E-2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107.33</v>
      </c>
      <c r="C768" s="5">
        <v>107.33</v>
      </c>
      <c r="D768" s="5">
        <v>105.62</v>
      </c>
      <c r="E768" s="5">
        <v>106.84</v>
      </c>
      <c r="F768" s="5">
        <v>102.3141</v>
      </c>
      <c r="G768" s="7">
        <v>81700</v>
      </c>
      <c r="I768" s="4">
        <f>A773</f>
        <v>45460</v>
      </c>
      <c r="J768" s="10">
        <f>(F773-F768)/F768</f>
        <v>-1.3931608644360809E-2</v>
      </c>
      <c r="K768" s="10">
        <f>[1]SPX_20260526_MULT!J768</f>
        <v>2.097452054641193E-2</v>
      </c>
      <c r="L768" s="10">
        <f>LN(F773/F768)</f>
        <v>-1.4029564355309393E-2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106.52</v>
      </c>
      <c r="C769" s="5">
        <v>106.95</v>
      </c>
      <c r="D769" s="5">
        <v>105.19</v>
      </c>
      <c r="E769" s="5">
        <v>106.44</v>
      </c>
      <c r="F769" s="5">
        <v>101.9311</v>
      </c>
      <c r="G769" s="7">
        <v>72500</v>
      </c>
      <c r="I769" s="4">
        <f>A774</f>
        <v>45461</v>
      </c>
      <c r="J769" s="10">
        <f>(F774-F769)/F769</f>
        <v>-2.1379147286745601E-2</v>
      </c>
      <c r="K769" s="10">
        <f>[1]SPX_20260526_MULT!J769</f>
        <v>2.078201933213351E-2</v>
      </c>
      <c r="L769" s="10">
        <f>LN(F774/F769)</f>
        <v>-2.1610991634282036E-2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108.97</v>
      </c>
      <c r="C770" s="5">
        <v>109.2</v>
      </c>
      <c r="D770" s="5">
        <v>106.71</v>
      </c>
      <c r="E770" s="5">
        <v>107.16</v>
      </c>
      <c r="F770" s="5">
        <v>102.6206</v>
      </c>
      <c r="G770" s="7">
        <v>68600</v>
      </c>
      <c r="I770" s="4">
        <f>A775</f>
        <v>45463</v>
      </c>
      <c r="J770" s="10">
        <f>(F775-F771)/F771</f>
        <v>-2.3370094143538248E-2</v>
      </c>
      <c r="K770" s="10">
        <f>[1]SPX_20260526_MULT!J770</f>
        <v>7.2564566115987071E-3</v>
      </c>
      <c r="L770" s="10">
        <f>LN(F775/F771)</f>
        <v>-2.3647505402318126E-2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106.54</v>
      </c>
      <c r="C771" s="5">
        <v>106.92</v>
      </c>
      <c r="D771" s="5">
        <v>105.79</v>
      </c>
      <c r="E771" s="5">
        <v>106.76</v>
      </c>
      <c r="F771" s="5">
        <v>102.2375</v>
      </c>
      <c r="G771" s="7">
        <v>52000</v>
      </c>
      <c r="I771" s="4">
        <f>A776</f>
        <v>45464</v>
      </c>
      <c r="J771" s="10">
        <f>(F776-F772)/F772</f>
        <v>-4.0773024260096786E-3</v>
      </c>
      <c r="K771" s="10">
        <f>[1]SPX_20260526_MULT!J771</f>
        <v>6.0792398910222492E-3</v>
      </c>
      <c r="L771" s="10">
        <f>LN(F776/F772)</f>
        <v>-4.0856372870938023E-3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105.02</v>
      </c>
      <c r="C772" s="5">
        <v>105.93</v>
      </c>
      <c r="D772" s="5">
        <v>104.98</v>
      </c>
      <c r="E772" s="5">
        <v>105.47</v>
      </c>
      <c r="F772" s="5">
        <v>101.6113</v>
      </c>
      <c r="G772" s="7">
        <v>53200</v>
      </c>
      <c r="I772" s="4">
        <f>A777</f>
        <v>45467</v>
      </c>
      <c r="J772" s="10">
        <f>(F777-F773)/F773</f>
        <v>2.1104444799070633E-2</v>
      </c>
      <c r="K772" s="10">
        <f>[1]SPX_20260526_MULT!J772</f>
        <v>-4.6334431405220446E-3</v>
      </c>
      <c r="L772" s="10">
        <f>LN(F777/F773)</f>
        <v>2.0884830521669139E-2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104.65</v>
      </c>
      <c r="C773" s="5">
        <v>106.13</v>
      </c>
      <c r="D773" s="5">
        <v>104.36</v>
      </c>
      <c r="E773" s="5">
        <v>104.72</v>
      </c>
      <c r="F773" s="5">
        <v>100.8887</v>
      </c>
      <c r="G773" s="7">
        <v>78400</v>
      </c>
      <c r="I773" s="4">
        <f>A778</f>
        <v>45468</v>
      </c>
      <c r="J773" s="10">
        <f>(F778-F774)/F774</f>
        <v>1.6129016088916513E-2</v>
      </c>
      <c r="K773" s="10">
        <f>[1]SPX_20260526_MULT!J773</f>
        <v>-3.2312563711610373E-3</v>
      </c>
      <c r="L773" s="10">
        <f>LN(F778/F774)</f>
        <v>1.6000325433946114E-2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104.54</v>
      </c>
      <c r="C774" s="5">
        <v>105.45</v>
      </c>
      <c r="D774" s="5">
        <v>103.53</v>
      </c>
      <c r="E774" s="5">
        <v>103.54</v>
      </c>
      <c r="F774" s="5">
        <v>99.751900000000006</v>
      </c>
      <c r="G774" s="7">
        <v>58200</v>
      </c>
      <c r="I774" s="4">
        <f>A779</f>
        <v>45469</v>
      </c>
      <c r="J774" s="10">
        <f>(F779-F774)/F774</f>
        <v>1.6418734881240342E-2</v>
      </c>
      <c r="K774" s="10">
        <f>[1]SPX_20260526_MULT!J774</f>
        <v>-1.6639056707874827E-3</v>
      </c>
      <c r="L774" s="10">
        <f>LN(F779/F774)</f>
        <v>1.6285404880810483E-2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102.9</v>
      </c>
      <c r="C775" s="5">
        <v>104.31</v>
      </c>
      <c r="D775" s="5">
        <v>102.64</v>
      </c>
      <c r="E775" s="5">
        <v>103.64</v>
      </c>
      <c r="F775" s="5">
        <v>99.848200000000006</v>
      </c>
      <c r="G775" s="7">
        <v>99300</v>
      </c>
      <c r="I775" s="4">
        <f>A780</f>
        <v>45470</v>
      </c>
      <c r="J775" s="10">
        <f>(F780-F775)/F775</f>
        <v>3.5122315675194818E-2</v>
      </c>
      <c r="K775" s="10">
        <f>[1]SPX_20260526_MULT!J775</f>
        <v>1.7723184511411244E-3</v>
      </c>
      <c r="L775" s="10">
        <f>LN(F780/F775)</f>
        <v>3.4519599131021095E-2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103.91</v>
      </c>
      <c r="C776" s="5">
        <v>106.11</v>
      </c>
      <c r="D776" s="5">
        <v>103.28</v>
      </c>
      <c r="E776" s="5">
        <v>105.04</v>
      </c>
      <c r="F776" s="5">
        <v>101.197</v>
      </c>
      <c r="G776" s="7">
        <v>359300</v>
      </c>
      <c r="I776" s="4">
        <f>A781</f>
        <v>45471</v>
      </c>
      <c r="J776" s="10">
        <f>(F781-F776)/F776</f>
        <v>1.1043805646412403E-2</v>
      </c>
      <c r="K776" s="10">
        <f>[1]SPX_20260526_MULT!J776</f>
        <v>-7.576189971560017E-4</v>
      </c>
      <c r="L776" s="10">
        <f>LN(F781/F776)</f>
        <v>1.0983268126773313E-2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105.7</v>
      </c>
      <c r="C777" s="5">
        <v>107.26</v>
      </c>
      <c r="D777" s="5">
        <v>105.34</v>
      </c>
      <c r="E777" s="5">
        <v>106.93</v>
      </c>
      <c r="F777" s="5">
        <v>103.0179</v>
      </c>
      <c r="G777" s="7">
        <v>89900</v>
      </c>
      <c r="I777" s="4">
        <f>A782</f>
        <v>45474</v>
      </c>
      <c r="J777" s="10">
        <f>(F782-F777)/F777</f>
        <v>-8.5101715332966364E-3</v>
      </c>
      <c r="K777" s="10">
        <f>[1]SPX_20260526_MULT!J777</f>
        <v>4.9963929940252515E-3</v>
      </c>
      <c r="L777" s="10">
        <f>LN(F782/F777)</f>
        <v>-8.5465898074305706E-3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106.7</v>
      </c>
      <c r="C778" s="5">
        <v>107.16</v>
      </c>
      <c r="D778" s="5">
        <v>104.81</v>
      </c>
      <c r="E778" s="5">
        <v>105.21</v>
      </c>
      <c r="F778" s="5">
        <v>101.3608</v>
      </c>
      <c r="G778" s="7">
        <v>83800</v>
      </c>
      <c r="I778" s="4">
        <f>A783</f>
        <v>45475</v>
      </c>
      <c r="J778" s="10">
        <f>(F783-F778)/F778</f>
        <v>2.5377660791943223E-2</v>
      </c>
      <c r="K778" s="10">
        <f>[1]SPX_20260526_MULT!J778</f>
        <v>7.2605272067916334E-3</v>
      </c>
      <c r="L778" s="10">
        <f>LN(F783/F778)</f>
        <v>2.5060994282618529E-2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104.5</v>
      </c>
      <c r="C779" s="5">
        <v>105.52</v>
      </c>
      <c r="D779" s="5">
        <v>103.74</v>
      </c>
      <c r="E779" s="5">
        <v>105.24</v>
      </c>
      <c r="F779" s="5">
        <v>101.3897</v>
      </c>
      <c r="G779" s="7">
        <v>121400</v>
      </c>
      <c r="I779" s="4">
        <f>A784</f>
        <v>45476</v>
      </c>
      <c r="J779" s="10">
        <f>(F784-F779)/F779</f>
        <v>1.6819262706172265E-2</v>
      </c>
      <c r="K779" s="10">
        <f>[1]SPX_20260526_MULT!J779</f>
        <v>1.0792475415624168E-2</v>
      </c>
      <c r="L779" s="10">
        <f>LN(F784/F779)</f>
        <v>1.6679385153250837E-2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105.71</v>
      </c>
      <c r="C780" s="5">
        <v>107.36</v>
      </c>
      <c r="D780" s="5">
        <v>105.12</v>
      </c>
      <c r="E780" s="5">
        <v>107.28</v>
      </c>
      <c r="F780" s="5">
        <v>103.35509999999999</v>
      </c>
      <c r="G780" s="7">
        <v>90800</v>
      </c>
      <c r="I780" s="4">
        <f>A785</f>
        <v>45478</v>
      </c>
      <c r="J780" s="10">
        <f>(F785-F781)/F781</f>
        <v>1.8834066692339324E-3</v>
      </c>
      <c r="K780" s="10">
        <f>[1]SPX_20260526_MULT!J780</f>
        <v>1.9542219731598826E-2</v>
      </c>
      <c r="L780" s="10">
        <f>LN(F785/F781)</f>
        <v>1.8816352827051334E-3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108.04</v>
      </c>
      <c r="C781" s="5">
        <v>108.04</v>
      </c>
      <c r="D781" s="5">
        <v>105.63</v>
      </c>
      <c r="E781" s="5">
        <v>106.2</v>
      </c>
      <c r="F781" s="5">
        <v>102.3146</v>
      </c>
      <c r="G781" s="7">
        <v>735200</v>
      </c>
      <c r="I781" s="4">
        <f>A786</f>
        <v>45481</v>
      </c>
      <c r="J781" s="10">
        <f>(F786-F782)/F782</f>
        <v>7.2624954474785671E-3</v>
      </c>
      <c r="K781" s="10">
        <f>[1]SPX_20260526_MULT!J781</f>
        <v>1.7855469694761886E-2</v>
      </c>
      <c r="L781" s="10">
        <f>LN(F786/F782)</f>
        <v>7.236250519920673E-3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106.83</v>
      </c>
      <c r="C782" s="5">
        <v>106.83</v>
      </c>
      <c r="D782" s="5">
        <v>104.56</v>
      </c>
      <c r="E782" s="5">
        <v>106.02</v>
      </c>
      <c r="F782" s="5">
        <v>102.1412</v>
      </c>
      <c r="G782" s="7">
        <v>187100</v>
      </c>
      <c r="I782" s="4">
        <f>A787</f>
        <v>45482</v>
      </c>
      <c r="J782" s="10">
        <f>(F787-F783)/F783</f>
        <v>-7.2296506117876759E-3</v>
      </c>
      <c r="K782" s="10">
        <f>[1]SPX_20260526_MULT!J782</f>
        <v>1.2338006732171678E-2</v>
      </c>
      <c r="L782" s="10">
        <f>LN(F787/F783)</f>
        <v>-7.2559111821544238E-3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106.46</v>
      </c>
      <c r="C783" s="5">
        <v>108.5</v>
      </c>
      <c r="D783" s="5">
        <v>106.04</v>
      </c>
      <c r="E783" s="5">
        <v>107.88</v>
      </c>
      <c r="F783" s="5">
        <v>103.9331</v>
      </c>
      <c r="G783" s="7">
        <v>215500</v>
      </c>
      <c r="I783" s="4">
        <f>A788</f>
        <v>45483</v>
      </c>
      <c r="J783" s="10">
        <f>(F788-F784)/F784</f>
        <v>5.5133614627285218E-3</v>
      </c>
      <c r="K783" s="10">
        <f>[1]SPX_20260526_MULT!J783</f>
        <v>1.749861839039769E-2</v>
      </c>
      <c r="L783" s="10">
        <f>LN(F788/F784)</f>
        <v>5.4982185189368944E-3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107.99</v>
      </c>
      <c r="C784" s="5">
        <v>108.73</v>
      </c>
      <c r="D784" s="5">
        <v>106.49</v>
      </c>
      <c r="E784" s="5">
        <v>107.01</v>
      </c>
      <c r="F784" s="5">
        <v>103.095</v>
      </c>
      <c r="G784" s="7">
        <v>68800</v>
      </c>
      <c r="I784" s="4">
        <f>A789</f>
        <v>45484</v>
      </c>
      <c r="J784" s="10">
        <f>(F789-F784)/F784</f>
        <v>1.6913526359183317E-2</v>
      </c>
      <c r="K784" s="10">
        <f>[1]SPX_20260526_MULT!J784</f>
        <v>8.5822337647325671E-3</v>
      </c>
      <c r="L784" s="10">
        <f>LN(F789/F784)</f>
        <v>1.6772085289262158E-2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106.7</v>
      </c>
      <c r="C785" s="5">
        <v>107.84</v>
      </c>
      <c r="D785" s="5">
        <v>106.29</v>
      </c>
      <c r="E785" s="5">
        <v>106.4</v>
      </c>
      <c r="F785" s="5">
        <v>102.5073</v>
      </c>
      <c r="G785" s="7">
        <v>119000</v>
      </c>
      <c r="I785" s="4">
        <f>A790</f>
        <v>45485</v>
      </c>
      <c r="J785" s="10">
        <f>(F790-F785)/F785</f>
        <v>4.905992061053209E-2</v>
      </c>
      <c r="K785" s="10">
        <f>[1]SPX_20260526_MULT!J785</f>
        <v>8.6507198182694187E-3</v>
      </c>
      <c r="L785" s="10">
        <f>LN(F790/F785)</f>
        <v>4.7894449432477663E-2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107.16</v>
      </c>
      <c r="C786" s="5">
        <v>107.38</v>
      </c>
      <c r="D786" s="5">
        <v>106.55</v>
      </c>
      <c r="E786" s="5">
        <v>106.79</v>
      </c>
      <c r="F786" s="5">
        <v>102.883</v>
      </c>
      <c r="G786" s="7">
        <v>95100</v>
      </c>
      <c r="I786" s="4">
        <f>A791</f>
        <v>45488</v>
      </c>
      <c r="J786" s="10">
        <f>(F791-F786)/F786</f>
        <v>6.508072276274994E-2</v>
      </c>
      <c r="K786" s="10">
        <f>[1]SPX_20260526_MULT!J786</f>
        <v>1.0474012211453543E-2</v>
      </c>
      <c r="L786" s="10">
        <f>LN(F791/F786)</f>
        <v>6.305059231037656E-2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106.49</v>
      </c>
      <c r="C787" s="5">
        <v>107.8</v>
      </c>
      <c r="D787" s="5">
        <v>105.79</v>
      </c>
      <c r="E787" s="5">
        <v>107.1</v>
      </c>
      <c r="F787" s="5">
        <v>103.18170000000001</v>
      </c>
      <c r="G787" s="7">
        <v>87800</v>
      </c>
      <c r="I787" s="4">
        <f>A792</f>
        <v>45489</v>
      </c>
      <c r="J787" s="10">
        <f>(F792-F787)/F787</f>
        <v>8.5526793995446826E-2</v>
      </c>
      <c r="K787" s="10">
        <f>[1]SPX_20260526_MULT!J787</f>
        <v>1.6177250052896133E-2</v>
      </c>
      <c r="L787" s="10">
        <f>LN(F792/F787)</f>
        <v>8.2065393583345983E-2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107.76</v>
      </c>
      <c r="C788" s="5">
        <v>108.05</v>
      </c>
      <c r="D788" s="5">
        <v>107</v>
      </c>
      <c r="E788" s="5">
        <v>107.6</v>
      </c>
      <c r="F788" s="5">
        <v>103.6634</v>
      </c>
      <c r="G788" s="7">
        <v>103600</v>
      </c>
      <c r="I788" s="4">
        <f>A793</f>
        <v>45490</v>
      </c>
      <c r="J788" s="10">
        <f>(F793-F788)/F788</f>
        <v>0.10418141793535621</v>
      </c>
      <c r="K788" s="10">
        <f>[1]SPX_20260526_MULT!J788</f>
        <v>-8.1009810912498776E-3</v>
      </c>
      <c r="L788" s="10">
        <f>LN(F793/F788)</f>
        <v>9.9104262194559575E-2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109.74</v>
      </c>
      <c r="C789" s="5">
        <v>111.2</v>
      </c>
      <c r="D789" s="5">
        <v>108.43</v>
      </c>
      <c r="E789" s="5">
        <v>108.82</v>
      </c>
      <c r="F789" s="5">
        <v>104.8387</v>
      </c>
      <c r="G789" s="7">
        <v>146600</v>
      </c>
      <c r="I789" s="4">
        <f>A794</f>
        <v>45491</v>
      </c>
      <c r="J789" s="10">
        <f>(F794-F789)/F789</f>
        <v>6.9656529506756576E-2</v>
      </c>
      <c r="K789" s="10">
        <f>[1]SPX_20260526_MULT!J789</f>
        <v>-7.1537136451704569E-3</v>
      </c>
      <c r="L789" s="10">
        <f>LN(F794/F789)</f>
        <v>6.7337596481163609E-2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109.81</v>
      </c>
      <c r="C790" s="5">
        <v>111.89</v>
      </c>
      <c r="D790" s="5">
        <v>109.4</v>
      </c>
      <c r="E790" s="5">
        <v>111.62</v>
      </c>
      <c r="F790" s="5">
        <v>107.5363</v>
      </c>
      <c r="G790" s="7">
        <v>227900</v>
      </c>
      <c r="I790" s="4">
        <f>A795</f>
        <v>45492</v>
      </c>
      <c r="J790" s="10">
        <f>(F795-F790)/F790</f>
        <v>4.5779890139422706E-2</v>
      </c>
      <c r="K790" s="10">
        <f>[1]SPX_20260526_MULT!J790</f>
        <v>-1.9651508460710163E-2</v>
      </c>
      <c r="L790" s="10">
        <f>LN(F795/F790)</f>
        <v>4.4762913422182186E-2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111.74</v>
      </c>
      <c r="C791" s="5">
        <v>113.82</v>
      </c>
      <c r="D791" s="5">
        <v>110.37</v>
      </c>
      <c r="E791" s="5">
        <v>113.74</v>
      </c>
      <c r="F791" s="5">
        <v>109.5787</v>
      </c>
      <c r="G791" s="7">
        <v>164500</v>
      </c>
      <c r="I791" s="4">
        <f>A796</f>
        <v>45495</v>
      </c>
      <c r="J791" s="10">
        <f>(F796-F791)/F791</f>
        <v>3.6838363660090842E-2</v>
      </c>
      <c r="K791" s="10">
        <f>[1]SPX_20260526_MULT!J791</f>
        <v>-1.1864213727603743E-2</v>
      </c>
      <c r="L791" s="10">
        <f>LN(F796/F791)</f>
        <v>3.6176047918286908E-2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114.73</v>
      </c>
      <c r="C792" s="5">
        <v>116.93</v>
      </c>
      <c r="D792" s="5">
        <v>112.61</v>
      </c>
      <c r="E792" s="5">
        <v>116.26</v>
      </c>
      <c r="F792" s="5">
        <v>112.0065</v>
      </c>
      <c r="G792" s="7">
        <v>120100</v>
      </c>
      <c r="I792" s="4">
        <f>A797</f>
        <v>45496</v>
      </c>
      <c r="J792" s="10">
        <f>(F797-F792)/F792</f>
        <v>2.7180565413614351E-2</v>
      </c>
      <c r="K792" s="10">
        <f>[1]SPX_20260526_MULT!J792</f>
        <v>-1.9667560006085549E-2</v>
      </c>
      <c r="L792" s="10">
        <f>LN(F797/F792)</f>
        <v>2.6817733811193248E-2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116.26</v>
      </c>
      <c r="C793" s="5">
        <v>119.53</v>
      </c>
      <c r="D793" s="5">
        <v>115.47</v>
      </c>
      <c r="E793" s="5">
        <v>118.81</v>
      </c>
      <c r="F793" s="5">
        <v>114.4632</v>
      </c>
      <c r="G793" s="7">
        <v>106900</v>
      </c>
      <c r="I793" s="4">
        <f>A798</f>
        <v>45497</v>
      </c>
      <c r="J793" s="10">
        <f>(F798-F793)/F793</f>
        <v>-5.5546236694413859E-3</v>
      </c>
      <c r="K793" s="10">
        <f>[1]SPX_20260526_MULT!J793</f>
        <v>-2.8835417758984537E-2</v>
      </c>
      <c r="L793" s="10">
        <f>LN(F798/F793)</f>
        <v>-5.5701079577125901E-3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117.6</v>
      </c>
      <c r="C794" s="5">
        <v>119.3</v>
      </c>
      <c r="D794" s="5">
        <v>116.31</v>
      </c>
      <c r="E794" s="5">
        <v>116.4</v>
      </c>
      <c r="F794" s="5">
        <v>112.1414</v>
      </c>
      <c r="G794" s="7">
        <v>81600</v>
      </c>
      <c r="I794" s="4">
        <f>A799</f>
        <v>45498</v>
      </c>
      <c r="J794" s="10">
        <f>(F799-F794)/F794</f>
        <v>1.2113278414572931E-2</v>
      </c>
      <c r="K794" s="10">
        <f>[1]SPX_20260526_MULT!J794</f>
        <v>-2.6218278582123423E-2</v>
      </c>
      <c r="L794" s="10">
        <f>LN(F799/F794)</f>
        <v>1.2040499793263429E-2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116.25</v>
      </c>
      <c r="C795" s="5">
        <v>116.8</v>
      </c>
      <c r="D795" s="5">
        <v>114.73</v>
      </c>
      <c r="E795" s="5">
        <v>116.73</v>
      </c>
      <c r="F795" s="5">
        <v>112.4593</v>
      </c>
      <c r="G795" s="7">
        <v>114900</v>
      </c>
      <c r="I795" s="4">
        <f>A800</f>
        <v>45499</v>
      </c>
      <c r="J795" s="10">
        <f>(F800-F795)/F795</f>
        <v>2.3388016820307455E-2</v>
      </c>
      <c r="K795" s="10">
        <f>[1]SPX_20260526_MULT!J795</f>
        <v>-8.3378564940963379E-3</v>
      </c>
      <c r="L795" s="10">
        <f>LN(F800/F795)</f>
        <v>2.311870813553249E-2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116.46</v>
      </c>
      <c r="C796" s="5">
        <v>118.42</v>
      </c>
      <c r="D796" s="5">
        <v>115.93</v>
      </c>
      <c r="E796" s="5">
        <v>117.93</v>
      </c>
      <c r="F796" s="5">
        <v>113.61539999999999</v>
      </c>
      <c r="G796" s="7">
        <v>82300</v>
      </c>
      <c r="I796" s="4">
        <f>A801</f>
        <v>45502</v>
      </c>
      <c r="J796" s="10">
        <f>(F801-F796)/F796</f>
        <v>-1.5262015536626275E-3</v>
      </c>
      <c r="K796" s="10">
        <f>[1]SPX_20260526_MULT!J796</f>
        <v>-1.8127743350049984E-2</v>
      </c>
      <c r="L796" s="10">
        <f>LN(F801/F796)</f>
        <v>-1.5273673856012087E-3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118.01</v>
      </c>
      <c r="C797" s="5">
        <v>120.34</v>
      </c>
      <c r="D797" s="5">
        <v>118.01</v>
      </c>
      <c r="E797" s="5">
        <v>119.42</v>
      </c>
      <c r="F797" s="5">
        <v>115.0509</v>
      </c>
      <c r="G797" s="7">
        <v>91200</v>
      </c>
      <c r="I797" s="4">
        <f>A802</f>
        <v>45503</v>
      </c>
      <c r="J797" s="10">
        <f>(F802-F797)/F797</f>
        <v>-7.7035468649094066E-3</v>
      </c>
      <c r="K797" s="10">
        <f>[1]SPX_20260526_MULT!J797</f>
        <v>-2.1473340312061367E-2</v>
      </c>
      <c r="L797" s="10">
        <f>LN(F802/F797)</f>
        <v>-7.7333724560239873E-3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119.29</v>
      </c>
      <c r="C798" s="5">
        <v>120.84</v>
      </c>
      <c r="D798" s="5">
        <v>117.8</v>
      </c>
      <c r="E798" s="5">
        <v>118.15</v>
      </c>
      <c r="F798" s="5">
        <v>113.8274</v>
      </c>
      <c r="G798" s="7">
        <v>163900</v>
      </c>
      <c r="I798" s="4">
        <f>A803</f>
        <v>45504</v>
      </c>
      <c r="J798" s="10">
        <f>(F803-F798)/F798</f>
        <v>-1.0155727004218719E-3</v>
      </c>
      <c r="K798" s="10">
        <f>[1]SPX_20260526_MULT!J798</f>
        <v>1.753595394869761E-2</v>
      </c>
      <c r="L798" s="10">
        <f>LN(F803/F798)</f>
        <v>-1.016088743792731E-3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118.33</v>
      </c>
      <c r="C799" s="5">
        <v>120.38</v>
      </c>
      <c r="D799" s="5">
        <v>117.58</v>
      </c>
      <c r="E799" s="5">
        <v>117.81</v>
      </c>
      <c r="F799" s="5">
        <v>113.49979999999999</v>
      </c>
      <c r="G799" s="7">
        <v>196600</v>
      </c>
      <c r="I799" s="4">
        <f>A804</f>
        <v>45505</v>
      </c>
      <c r="J799" s="10">
        <f>(F804-F799)/F799</f>
        <v>4.2440603419565811E-3</v>
      </c>
      <c r="K799" s="10">
        <f>[1]SPX_20260526_MULT!J799</f>
        <v>8.7901582528528907E-3</v>
      </c>
      <c r="L799" s="10">
        <f>LN(F804/F799)</f>
        <v>4.2350797184359992E-3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118.94</v>
      </c>
      <c r="C800" s="5">
        <v>119.64</v>
      </c>
      <c r="D800" s="5">
        <v>117.4</v>
      </c>
      <c r="E800" s="5">
        <v>119.46</v>
      </c>
      <c r="F800" s="5">
        <v>115.0895</v>
      </c>
      <c r="G800" s="7">
        <v>114100</v>
      </c>
      <c r="I800" s="4">
        <f>A805</f>
        <v>45506</v>
      </c>
      <c r="J800" s="10">
        <f>(F805-F800)/F800</f>
        <v>-2.0931535891631848E-3</v>
      </c>
      <c r="K800" s="10">
        <f>[1]SPX_20260526_MULT!J800</f>
        <v>-2.0615119330748298E-2</v>
      </c>
      <c r="L800" s="10">
        <f>LN(F805/F800)</f>
        <v>-2.0953472968497254E-3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119.39</v>
      </c>
      <c r="C801" s="5">
        <v>119.46</v>
      </c>
      <c r="D801" s="5">
        <v>116.72</v>
      </c>
      <c r="E801" s="5">
        <v>117.75</v>
      </c>
      <c r="F801" s="5">
        <v>113.44199999999999</v>
      </c>
      <c r="G801" s="7">
        <v>99500</v>
      </c>
      <c r="I801" s="4">
        <f>A806</f>
        <v>45509</v>
      </c>
      <c r="J801" s="10">
        <f>(F806-F801)/F801</f>
        <v>-2.2590398617795812E-2</v>
      </c>
      <c r="K801" s="10">
        <f>[1]SPX_20260526_MULT!J801</f>
        <v>-5.0738147794287189E-2</v>
      </c>
      <c r="L801" s="10">
        <f>LN(F806/F801)</f>
        <v>-2.2849470803494646E-2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118.41</v>
      </c>
      <c r="C802" s="5">
        <v>119.7</v>
      </c>
      <c r="D802" s="5">
        <v>117.5</v>
      </c>
      <c r="E802" s="5">
        <v>118.5</v>
      </c>
      <c r="F802" s="5">
        <v>114.16459999999999</v>
      </c>
      <c r="G802" s="7">
        <v>76900</v>
      </c>
      <c r="I802" s="4">
        <f>A807</f>
        <v>45510</v>
      </c>
      <c r="J802" s="10">
        <f>(F807-F802)/F802</f>
        <v>-3.6709277656996997E-2</v>
      </c>
      <c r="K802" s="10">
        <f>[1]SPX_20260526_MULT!J802</f>
        <v>-3.6128441335293721E-2</v>
      </c>
      <c r="L802" s="10">
        <f>LN(F807/F802)</f>
        <v>-3.7400020384005445E-2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118.32</v>
      </c>
      <c r="C803" s="5">
        <v>119.8</v>
      </c>
      <c r="D803" s="5">
        <v>116.8</v>
      </c>
      <c r="E803" s="5">
        <v>118.03</v>
      </c>
      <c r="F803" s="5">
        <v>113.7118</v>
      </c>
      <c r="G803" s="7">
        <v>231900</v>
      </c>
      <c r="I803" s="4">
        <f>A808</f>
        <v>45511</v>
      </c>
      <c r="J803" s="10">
        <f>(F808-F803)/F803</f>
        <v>-2.5586614581775982E-2</v>
      </c>
      <c r="K803" s="10">
        <f>[1]SPX_20260526_MULT!J803</f>
        <v>-5.8453870976001666E-2</v>
      </c>
      <c r="L803" s="10">
        <f>LN(F808/F803)</f>
        <v>-2.5919645033189116E-2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118.43</v>
      </c>
      <c r="C804" s="5">
        <v>119.15</v>
      </c>
      <c r="D804" s="5">
        <v>116.42</v>
      </c>
      <c r="E804" s="5">
        <v>118.31</v>
      </c>
      <c r="F804" s="5">
        <v>113.9815</v>
      </c>
      <c r="G804" s="7">
        <v>132000</v>
      </c>
      <c r="I804" s="4">
        <f>A809</f>
        <v>45512</v>
      </c>
      <c r="J804" s="10">
        <f>(F809-F804)/F804</f>
        <v>-2.628672196803869E-2</v>
      </c>
      <c r="K804" s="10">
        <f>[1]SPX_20260526_MULT!J804</f>
        <v>-2.3384905175817022E-2</v>
      </c>
      <c r="L804" s="10">
        <f>LN(F809/F804)</f>
        <v>-2.6638394413850481E-2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116.22</v>
      </c>
      <c r="C805" s="5">
        <v>119.68</v>
      </c>
      <c r="D805" s="5">
        <v>116.22</v>
      </c>
      <c r="E805" s="5">
        <v>119.21</v>
      </c>
      <c r="F805" s="5">
        <v>114.8486</v>
      </c>
      <c r="G805" s="7">
        <v>138000</v>
      </c>
      <c r="I805" s="4">
        <f>A810</f>
        <v>45513</v>
      </c>
      <c r="J805" s="10">
        <f>(F810-F805)/F805</f>
        <v>-4.4542989640274269E-2</v>
      </c>
      <c r="K805" s="10">
        <f>[1]SPX_20260526_MULT!J805</f>
        <v>-4.4886804882253808E-4</v>
      </c>
      <c r="L805" s="10">
        <f>LN(F810/F805)</f>
        <v>-4.5565508088196933E-2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116.95</v>
      </c>
      <c r="C806" s="5">
        <v>116.95</v>
      </c>
      <c r="D806" s="5">
        <v>113.74</v>
      </c>
      <c r="E806" s="5">
        <v>115.09</v>
      </c>
      <c r="F806" s="5">
        <v>110.8793</v>
      </c>
      <c r="G806" s="7">
        <v>96300</v>
      </c>
      <c r="I806" s="4">
        <f>A811</f>
        <v>45516</v>
      </c>
      <c r="J806" s="10">
        <f>(F811-F806)/F806</f>
        <v>-1.3380315351918668E-2</v>
      </c>
      <c r="K806" s="10">
        <f>[1]SPX_20260526_MULT!J806</f>
        <v>3.0476270687050847E-2</v>
      </c>
      <c r="L806" s="10">
        <f>LN(F811/F806)</f>
        <v>-1.3470638376590119E-2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114.72</v>
      </c>
      <c r="C807" s="5">
        <v>116.05</v>
      </c>
      <c r="D807" s="5">
        <v>113.84</v>
      </c>
      <c r="E807" s="5">
        <v>114.15</v>
      </c>
      <c r="F807" s="5">
        <v>109.97369999999999</v>
      </c>
      <c r="G807" s="7">
        <v>108800</v>
      </c>
      <c r="I807" s="4">
        <f>A812</f>
        <v>45517</v>
      </c>
      <c r="J807" s="10">
        <f>(F812-F807)/F807</f>
        <v>-1.313950517259978E-3</v>
      </c>
      <c r="K807" s="10">
        <f>[1]SPX_20260526_MULT!J807</f>
        <v>3.7099101993656514E-2</v>
      </c>
      <c r="L807" s="10">
        <f>LN(F812/F807)</f>
        <v>-1.3148145071504946E-3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114.52</v>
      </c>
      <c r="C808" s="5">
        <v>115.72</v>
      </c>
      <c r="D808" s="5">
        <v>113.95</v>
      </c>
      <c r="E808" s="5">
        <v>115.01</v>
      </c>
      <c r="F808" s="5">
        <v>110.8023</v>
      </c>
      <c r="G808" s="7">
        <v>101100</v>
      </c>
      <c r="I808" s="4">
        <f>A813</f>
        <v>45518</v>
      </c>
      <c r="J808" s="10">
        <f>(F813-F808)/F808</f>
        <v>-9.7389675124072046E-3</v>
      </c>
      <c r="K808" s="10">
        <f>[1]SPX_20260526_MULT!J808</f>
        <v>4.9179728820078858E-2</v>
      </c>
      <c r="L808" s="10">
        <f>LN(F813/F808)</f>
        <v>-9.7867014287238568E-3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115.83</v>
      </c>
      <c r="C809" s="5">
        <v>116.17</v>
      </c>
      <c r="D809" s="5">
        <v>114.39</v>
      </c>
      <c r="E809" s="5">
        <v>115.2</v>
      </c>
      <c r="F809" s="5">
        <v>110.9853</v>
      </c>
      <c r="G809" s="7">
        <v>84800</v>
      </c>
      <c r="I809" s="4">
        <f>A814</f>
        <v>45519</v>
      </c>
      <c r="J809" s="10">
        <f>(F814-F809)/F809</f>
        <v>-3.9933216380907228E-3</v>
      </c>
      <c r="K809" s="10">
        <f>[1]SPX_20260526_MULT!J809</f>
        <v>4.209382340766335E-2</v>
      </c>
      <c r="L809" s="10">
        <f>LN(F814/F809)</f>
        <v>-4.0013162373786371E-3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112.9</v>
      </c>
      <c r="C810" s="5">
        <v>114.53</v>
      </c>
      <c r="D810" s="5">
        <v>111</v>
      </c>
      <c r="E810" s="5">
        <v>113.9</v>
      </c>
      <c r="F810" s="5">
        <v>109.7329</v>
      </c>
      <c r="G810" s="7">
        <v>113800</v>
      </c>
      <c r="I810" s="4">
        <f>A815</f>
        <v>45520</v>
      </c>
      <c r="J810" s="10">
        <f>(F815-F810)/F810</f>
        <v>5.8824655139889529E-3</v>
      </c>
      <c r="K810" s="10">
        <f>[1]SPX_20260526_MULT!J810</f>
        <v>3.9312032599621495E-2</v>
      </c>
      <c r="L810" s="10">
        <f>LN(F815/F810)</f>
        <v>5.86523136688366E-3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114.53</v>
      </c>
      <c r="C811" s="5">
        <v>114.53</v>
      </c>
      <c r="D811" s="5">
        <v>113.11</v>
      </c>
      <c r="E811" s="5">
        <v>113.55</v>
      </c>
      <c r="F811" s="5">
        <v>109.39570000000001</v>
      </c>
      <c r="G811" s="7">
        <v>115700</v>
      </c>
      <c r="I811" s="4">
        <f>A816</f>
        <v>45523</v>
      </c>
      <c r="J811" s="10">
        <f>(F816-F811)/F811</f>
        <v>1.6379985684994915E-2</v>
      </c>
      <c r="K811" s="10">
        <f>[1]SPX_20260526_MULT!J811</f>
        <v>4.9371377287747091E-2</v>
      </c>
      <c r="L811" s="10">
        <f>LN(F816/F811)</f>
        <v>1.624728089356263E-2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114.41</v>
      </c>
      <c r="C812" s="5">
        <v>114.41</v>
      </c>
      <c r="D812" s="5">
        <v>112.98</v>
      </c>
      <c r="E812" s="5">
        <v>114</v>
      </c>
      <c r="F812" s="5">
        <v>109.8292</v>
      </c>
      <c r="G812" s="7">
        <v>88800</v>
      </c>
      <c r="I812" s="4">
        <f>A817</f>
        <v>45524</v>
      </c>
      <c r="J812" s="10">
        <f>(F817-F812)/F812</f>
        <v>8.158121883797758E-3</v>
      </c>
      <c r="K812" s="10">
        <f>[1]SPX_20260526_MULT!J812</f>
        <v>2.9936882803279049E-2</v>
      </c>
      <c r="L812" s="10">
        <f>LN(F817/F812)</f>
        <v>8.1250242950558233E-3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113.88</v>
      </c>
      <c r="C813" s="5">
        <v>114.15</v>
      </c>
      <c r="D813" s="5">
        <v>113.36</v>
      </c>
      <c r="E813" s="5">
        <v>113.89</v>
      </c>
      <c r="F813" s="5">
        <v>109.72320000000001</v>
      </c>
      <c r="G813" s="7">
        <v>87400</v>
      </c>
      <c r="I813" s="4">
        <f>A818</f>
        <v>45525</v>
      </c>
      <c r="J813" s="10">
        <f>(F818-F813)/F813</f>
        <v>1.1765971098181576E-2</v>
      </c>
      <c r="K813" s="10">
        <f>[1]SPX_20260526_MULT!J813</f>
        <v>3.0363652361687199E-2</v>
      </c>
      <c r="L813" s="10">
        <f>LN(F818/F813)</f>
        <v>1.1697290266426167E-2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115.09</v>
      </c>
      <c r="C814" s="5">
        <v>115.64</v>
      </c>
      <c r="D814" s="5">
        <v>113.63</v>
      </c>
      <c r="E814" s="5">
        <v>114.74</v>
      </c>
      <c r="F814" s="5">
        <v>110.5421</v>
      </c>
      <c r="G814" s="7">
        <v>65700</v>
      </c>
      <c r="I814" s="4">
        <f>A819</f>
        <v>45526</v>
      </c>
      <c r="J814" s="10">
        <f>(F819-F814)/F814</f>
        <v>-9.5800604475584808E-4</v>
      </c>
      <c r="K814" s="10">
        <f>[1]SPX_20260526_MULT!J814</f>
        <v>4.9465651752387306E-3</v>
      </c>
      <c r="L814" s="10">
        <f>LN(F819/F814)</f>
        <v>-9.5846522583564026E-4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114.89</v>
      </c>
      <c r="C815" s="5">
        <v>115.17</v>
      </c>
      <c r="D815" s="5">
        <v>114.16</v>
      </c>
      <c r="E815" s="5">
        <v>114.57</v>
      </c>
      <c r="F815" s="5">
        <v>110.3784</v>
      </c>
      <c r="G815" s="7">
        <v>50900</v>
      </c>
      <c r="I815" s="4">
        <f>A820</f>
        <v>45527</v>
      </c>
      <c r="J815" s="10">
        <f>(F820-F815)/F815</f>
        <v>2.0162459321751328E-2</v>
      </c>
      <c r="K815" s="10">
        <f>[1]SPX_20260526_MULT!J815</f>
        <v>1.446818202277542E-2</v>
      </c>
      <c r="L815" s="10">
        <f>LN(F820/F815)</f>
        <v>1.9961888458301782E-2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114.59</v>
      </c>
      <c r="C816" s="5">
        <v>115.65</v>
      </c>
      <c r="D816" s="5">
        <v>114.52</v>
      </c>
      <c r="E816" s="5">
        <v>115.41</v>
      </c>
      <c r="F816" s="5">
        <v>111.1876</v>
      </c>
      <c r="G816" s="7">
        <v>44500</v>
      </c>
      <c r="I816" s="4">
        <f>A821</f>
        <v>45530</v>
      </c>
      <c r="J816" s="10">
        <f>(F821-F816)/F816</f>
        <v>2.0795484388546833E-2</v>
      </c>
      <c r="K816" s="10">
        <f>[1]SPX_20260526_MULT!J816</f>
        <v>1.5316364284758599E-3</v>
      </c>
      <c r="L816" s="10">
        <f>LN(F821/F816)</f>
        <v>2.0582209998042639E-2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115.12</v>
      </c>
      <c r="C817" s="5">
        <v>115.35</v>
      </c>
      <c r="D817" s="5">
        <v>114.42</v>
      </c>
      <c r="E817" s="5">
        <v>114.93</v>
      </c>
      <c r="F817" s="5">
        <v>110.7252</v>
      </c>
      <c r="G817" s="7">
        <v>52700</v>
      </c>
      <c r="I817" s="4">
        <f>A822</f>
        <v>45531</v>
      </c>
      <c r="J817" s="10">
        <f>(F822-F817)/F817</f>
        <v>1.4443866436908667E-2</v>
      </c>
      <c r="K817" s="10">
        <f>[1]SPX_20260526_MULT!J817</f>
        <v>5.1240101137010946E-3</v>
      </c>
      <c r="L817" s="10">
        <f>LN(F822/F817)</f>
        <v>1.434054749307785E-2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115.31</v>
      </c>
      <c r="C818" s="5">
        <v>116.24</v>
      </c>
      <c r="D818" s="5">
        <v>114.51</v>
      </c>
      <c r="E818" s="5">
        <v>115.23</v>
      </c>
      <c r="F818" s="5">
        <v>111.0142</v>
      </c>
      <c r="G818" s="7">
        <v>57900</v>
      </c>
      <c r="I818" s="4">
        <f>A823</f>
        <v>45532</v>
      </c>
      <c r="J818" s="10">
        <f>(F823-F818)/F818</f>
        <v>9.9798043853849393E-3</v>
      </c>
      <c r="K818" s="10">
        <f>[1]SPX_20260526_MULT!J818</f>
        <v>-5.1006341549652556E-3</v>
      </c>
      <c r="L818" s="10">
        <f>LN(F823/F818)</f>
        <v>9.930334995217522E-3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115.08</v>
      </c>
      <c r="C819" s="5">
        <v>115.38</v>
      </c>
      <c r="D819" s="5">
        <v>114.01</v>
      </c>
      <c r="E819" s="5">
        <v>114.63</v>
      </c>
      <c r="F819" s="5">
        <v>110.4362</v>
      </c>
      <c r="G819" s="7">
        <v>47700</v>
      </c>
      <c r="I819" s="4">
        <f>A824</f>
        <v>45533</v>
      </c>
      <c r="J819" s="10">
        <f>(F824-F819)/F819</f>
        <v>2.564738736030402E-2</v>
      </c>
      <c r="K819" s="10">
        <f>[1]SPX_20260526_MULT!J819</f>
        <v>3.827190343888922E-3</v>
      </c>
      <c r="L819" s="10">
        <f>LN(F824/F819)</f>
        <v>2.5324010641349787E-2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114.62</v>
      </c>
      <c r="C820" s="5">
        <v>117.47</v>
      </c>
      <c r="D820" s="5">
        <v>112.92</v>
      </c>
      <c r="E820" s="5">
        <v>116.88</v>
      </c>
      <c r="F820" s="5">
        <v>112.6039</v>
      </c>
      <c r="G820" s="7">
        <v>79400</v>
      </c>
      <c r="I820" s="4">
        <f>A825</f>
        <v>45534</v>
      </c>
      <c r="J820" s="10">
        <f>(F825-F820)/F820</f>
        <v>1.3175387353368843E-2</v>
      </c>
      <c r="K820" s="10">
        <f>[1]SPX_20260526_MULT!J820</f>
        <v>2.4473743958743199E-3</v>
      </c>
      <c r="L820" s="10">
        <f>LN(F825/F820)</f>
        <v>1.3089346857995539E-2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117.96</v>
      </c>
      <c r="C821" s="5">
        <v>118.98</v>
      </c>
      <c r="D821" s="5">
        <v>117.15</v>
      </c>
      <c r="E821" s="5">
        <v>117.81</v>
      </c>
      <c r="F821" s="5">
        <v>113.49979999999999</v>
      </c>
      <c r="G821" s="7">
        <v>64500</v>
      </c>
      <c r="I821" s="4">
        <f>A826</f>
        <v>45538</v>
      </c>
      <c r="J821" s="10">
        <f>(F826-F822)/F822</f>
        <v>1.260811310088185E-2</v>
      </c>
      <c r="K821" s="10">
        <f>[1]SPX_20260526_MULT!J821</f>
        <v>-1.7218813936464641E-2</v>
      </c>
      <c r="L821" s="10">
        <f>LN(F826/F822)</f>
        <v>1.2529292669394081E-2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117.5</v>
      </c>
      <c r="C822" s="5">
        <v>118.37</v>
      </c>
      <c r="D822" s="5">
        <v>116.44</v>
      </c>
      <c r="E822" s="5">
        <v>116.59</v>
      </c>
      <c r="F822" s="5">
        <v>112.3245</v>
      </c>
      <c r="G822" s="7">
        <v>58100</v>
      </c>
      <c r="I822" s="4">
        <f>A827</f>
        <v>45539</v>
      </c>
      <c r="J822" s="10">
        <f>(F827-F823)/F823</f>
        <v>2.7410296453598382E-2</v>
      </c>
      <c r="K822" s="10">
        <f>[1]SPX_20260526_MULT!J822</f>
        <v>-1.2894863438055801E-2</v>
      </c>
      <c r="L822" s="10">
        <f>LN(F827/F823)</f>
        <v>2.7041360855589565E-2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116.39</v>
      </c>
      <c r="C823" s="5">
        <v>117.97</v>
      </c>
      <c r="D823" s="5">
        <v>116.21</v>
      </c>
      <c r="E823" s="5">
        <v>116.38</v>
      </c>
      <c r="F823" s="5">
        <v>112.1221</v>
      </c>
      <c r="G823" s="7">
        <v>75600</v>
      </c>
      <c r="I823" s="4">
        <f>A828</f>
        <v>45540</v>
      </c>
      <c r="J823" s="10">
        <f>(F828-F824)/F824</f>
        <v>2.7303242028240748E-2</v>
      </c>
      <c r="K823" s="10">
        <f>[1]SPX_20260526_MULT!J823</f>
        <v>-1.5835199107289713E-2</v>
      </c>
      <c r="L823" s="10">
        <f>LN(F828/F824)</f>
        <v>2.6937157108011592E-2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117.07</v>
      </c>
      <c r="C824" s="5">
        <v>118.15</v>
      </c>
      <c r="D824" s="5">
        <v>115.83</v>
      </c>
      <c r="E824" s="5">
        <v>117.57</v>
      </c>
      <c r="F824" s="5">
        <v>113.26860000000001</v>
      </c>
      <c r="G824" s="7">
        <v>77700</v>
      </c>
      <c r="I824" s="4">
        <f>A829</f>
        <v>45541</v>
      </c>
      <c r="J824" s="10">
        <f>(F829-F825)/F825</f>
        <v>-8.440889668017914E-4</v>
      </c>
      <c r="K824" s="10">
        <f>[1]SPX_20260526_MULT!J824</f>
        <v>-4.2486368573160065E-2</v>
      </c>
      <c r="L824" s="10">
        <f>LN(F829/F825)</f>
        <v>-8.4444541048794581E-4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117.59</v>
      </c>
      <c r="C825" s="5">
        <v>118.85</v>
      </c>
      <c r="D825" s="5">
        <v>117.03</v>
      </c>
      <c r="E825" s="5">
        <v>118.42</v>
      </c>
      <c r="F825" s="5">
        <v>114.08750000000001</v>
      </c>
      <c r="G825" s="7">
        <v>81900</v>
      </c>
      <c r="I825" s="4">
        <f>A830</f>
        <v>45544</v>
      </c>
      <c r="J825" s="10">
        <f>(F830-F825)/F825</f>
        <v>-3.6314232496987963E-3</v>
      </c>
      <c r="K825" s="10">
        <f>[1]SPX_20260526_MULT!J825</f>
        <v>-3.1398290337056441E-2</v>
      </c>
      <c r="L825" s="10">
        <f>LN(F830/F825)</f>
        <v>-3.6380328735208609E-3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117.59</v>
      </c>
      <c r="C826" s="5">
        <v>118.5</v>
      </c>
      <c r="D826" s="5">
        <v>117.38</v>
      </c>
      <c r="E826" s="5">
        <v>118.06</v>
      </c>
      <c r="F826" s="5">
        <v>113.7407</v>
      </c>
      <c r="G826" s="7">
        <v>80700</v>
      </c>
      <c r="I826" s="4">
        <f>A831</f>
        <v>45545</v>
      </c>
      <c r="J826" s="10">
        <f>(F831-F826)/F826</f>
        <v>2.0074608297645406E-2</v>
      </c>
      <c r="K826" s="10">
        <f>[1]SPX_20260526_MULT!J826</f>
        <v>-6.0427964889119687E-3</v>
      </c>
      <c r="L826" s="10">
        <f>LN(F831/F826)</f>
        <v>1.9875770011034667E-2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118.03</v>
      </c>
      <c r="C827" s="5">
        <v>119.81</v>
      </c>
      <c r="D827" s="5">
        <v>118.03</v>
      </c>
      <c r="E827" s="5">
        <v>119.57</v>
      </c>
      <c r="F827" s="5">
        <v>115.19540000000001</v>
      </c>
      <c r="G827" s="7">
        <v>55700</v>
      </c>
      <c r="I827" s="4">
        <f>A832</f>
        <v>45546</v>
      </c>
      <c r="J827" s="10">
        <f>(F832-F827)/F827</f>
        <v>-2.5921173935765447E-3</v>
      </c>
      <c r="K827" s="10">
        <f>[1]SPX_20260526_MULT!J827</f>
        <v>6.1702299489038515E-3</v>
      </c>
      <c r="L827" s="10">
        <f>LN(F832/F827)</f>
        <v>-2.5954827467191818E-3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120</v>
      </c>
      <c r="C828" s="5">
        <v>121.36</v>
      </c>
      <c r="D828" s="5">
        <v>119.85</v>
      </c>
      <c r="E828" s="5">
        <v>120.78</v>
      </c>
      <c r="F828" s="5">
        <v>116.3612</v>
      </c>
      <c r="G828" s="7">
        <v>88700</v>
      </c>
      <c r="I828" s="4">
        <f>A833</f>
        <v>45547</v>
      </c>
      <c r="J828" s="10">
        <f>(F833-F828)/F828</f>
        <v>-1.7394114189265603E-3</v>
      </c>
      <c r="K828" s="10">
        <f>[1]SPX_20260526_MULT!J828</f>
        <v>1.6780431885669644E-2</v>
      </c>
      <c r="L828" s="10">
        <f>LN(F833/F828)</f>
        <v>-1.7409259514869697E-3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120.83</v>
      </c>
      <c r="C829" s="5">
        <v>120.83</v>
      </c>
      <c r="D829" s="5">
        <v>118.31</v>
      </c>
      <c r="E829" s="5">
        <v>118.32</v>
      </c>
      <c r="F829" s="5">
        <v>113.99120000000001</v>
      </c>
      <c r="G829" s="7">
        <v>57300</v>
      </c>
      <c r="I829" s="4">
        <f>A834</f>
        <v>45548</v>
      </c>
      <c r="J829" s="10">
        <f>(F834-F829)/F829</f>
        <v>3.5750128080062275E-2</v>
      </c>
      <c r="K829" s="10">
        <f>[1]SPX_20260526_MULT!J829</f>
        <v>4.0233580976210923E-2</v>
      </c>
      <c r="L829" s="10">
        <f>LN(F834/F829)</f>
        <v>3.512592563461079E-2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117.95</v>
      </c>
      <c r="C830" s="5">
        <v>118.34</v>
      </c>
      <c r="D830" s="5">
        <v>117.04</v>
      </c>
      <c r="E830" s="5">
        <v>117.99</v>
      </c>
      <c r="F830" s="5">
        <v>113.67319999999999</v>
      </c>
      <c r="G830" s="7">
        <v>59700</v>
      </c>
      <c r="I830" s="4">
        <f>A835</f>
        <v>45551</v>
      </c>
      <c r="J830" s="10">
        <f>(F835-F830)/F830</f>
        <v>5.1001467364339172E-2</v>
      </c>
      <c r="K830" s="10">
        <f>[1]SPX_20260526_MULT!J830</f>
        <v>2.9617716146542839E-2</v>
      </c>
      <c r="L830" s="10">
        <f>LN(F835/F830)</f>
        <v>4.9743488054009834E-2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118.24</v>
      </c>
      <c r="C831" s="5">
        <v>120.59</v>
      </c>
      <c r="D831" s="5">
        <v>117.83</v>
      </c>
      <c r="E831" s="5">
        <v>120.43</v>
      </c>
      <c r="F831" s="5">
        <v>116.024</v>
      </c>
      <c r="G831" s="7">
        <v>72000</v>
      </c>
      <c r="I831" s="4">
        <f>A836</f>
        <v>45552</v>
      </c>
      <c r="J831" s="10">
        <f>(F836-F831)/F831</f>
        <v>3.3045749155347102E-2</v>
      </c>
      <c r="K831" s="10">
        <f>[1]SPX_20260526_MULT!J831</f>
        <v>2.5304266020321951E-2</v>
      </c>
      <c r="L831" s="10">
        <f>LN(F836/F831)</f>
        <v>3.2511476819317001E-2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119.46</v>
      </c>
      <c r="C832" s="5">
        <v>120.53</v>
      </c>
      <c r="D832" s="5">
        <v>118.09</v>
      </c>
      <c r="E832" s="5">
        <v>119.26</v>
      </c>
      <c r="F832" s="5">
        <v>114.8968</v>
      </c>
      <c r="G832" s="7">
        <v>155200</v>
      </c>
      <c r="I832" s="4">
        <f>A837</f>
        <v>45553</v>
      </c>
      <c r="J832" s="10">
        <f>(F837-F832)/F832</f>
        <v>3.3992243474143813E-2</v>
      </c>
      <c r="K832" s="10">
        <f>[1]SPX_20260526_MULT!J832</f>
        <v>1.1546344999961183E-2</v>
      </c>
      <c r="L832" s="10">
        <f>LN(F837/F832)</f>
        <v>3.3427274582418162E-2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119.67</v>
      </c>
      <c r="C833" s="5">
        <v>120.87</v>
      </c>
      <c r="D833" s="5">
        <v>119.04</v>
      </c>
      <c r="E833" s="5">
        <v>120.57</v>
      </c>
      <c r="F833" s="5">
        <v>116.1588</v>
      </c>
      <c r="G833" s="7">
        <v>108100</v>
      </c>
      <c r="I833" s="4">
        <f>A838</f>
        <v>45554</v>
      </c>
      <c r="J833" s="10">
        <f>(F838-F833)/F833</f>
        <v>2.3176031432831576E-2</v>
      </c>
      <c r="K833" s="10">
        <f>[1]SPX_20260526_MULT!J833</f>
        <v>2.1066004298468961E-2</v>
      </c>
      <c r="L833" s="10">
        <f>LN(F838/F833)</f>
        <v>2.2911545903385299E-2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121.42</v>
      </c>
      <c r="C834" s="5">
        <v>123.43</v>
      </c>
      <c r="D834" s="5">
        <v>120.42</v>
      </c>
      <c r="E834" s="5">
        <v>122.55</v>
      </c>
      <c r="F834" s="5">
        <v>118.0664</v>
      </c>
      <c r="G834" s="7">
        <v>81300</v>
      </c>
      <c r="I834" s="4">
        <f>A839</f>
        <v>45555</v>
      </c>
      <c r="J834" s="10">
        <f>(F839-F834)/F834</f>
        <v>2.6247941836119249E-3</v>
      </c>
      <c r="K834" s="10">
        <f>[1]SPX_20260526_MULT!J834</f>
        <v>1.3602831131065894E-2</v>
      </c>
      <c r="L834" s="10">
        <f>LN(F839/F834)</f>
        <v>2.6213554273959733E-3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122.77</v>
      </c>
      <c r="C835" s="5">
        <v>123.74</v>
      </c>
      <c r="D835" s="5">
        <v>122.1</v>
      </c>
      <c r="E835" s="5">
        <v>123.36</v>
      </c>
      <c r="F835" s="5">
        <v>119.47069999999999</v>
      </c>
      <c r="G835" s="7">
        <v>108400</v>
      </c>
      <c r="I835" s="4">
        <f>A840</f>
        <v>45558</v>
      </c>
      <c r="J835" s="10">
        <f>(F840-F835)/F835</f>
        <v>5.5930031380080052E-3</v>
      </c>
      <c r="K835" s="10">
        <f>[1]SPX_20260526_MULT!J835</f>
        <v>1.5174620507558832E-2</v>
      </c>
      <c r="L835" s="10">
        <f>LN(F840/F835)</f>
        <v>5.5774203719298476E-3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123.99</v>
      </c>
      <c r="C836" s="5">
        <v>125.34</v>
      </c>
      <c r="D836" s="5">
        <v>123.09</v>
      </c>
      <c r="E836" s="5">
        <v>123.76</v>
      </c>
      <c r="F836" s="5">
        <v>119.85809999999999</v>
      </c>
      <c r="G836" s="7">
        <v>114800</v>
      </c>
      <c r="I836" s="4">
        <f>A841</f>
        <v>45559</v>
      </c>
      <c r="J836" s="10">
        <f>(F841-F836)/F836</f>
        <v>-8.5651282641722812E-3</v>
      </c>
      <c r="K836" s="10">
        <f>[1]SPX_20260526_MULT!J836</f>
        <v>1.7454734559545909E-2</v>
      </c>
      <c r="L836" s="10">
        <f>LN(F841/F836)</f>
        <v>-8.6020197800202522E-3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123.76</v>
      </c>
      <c r="C837" s="5">
        <v>124.49</v>
      </c>
      <c r="D837" s="5">
        <v>122.6</v>
      </c>
      <c r="E837" s="5">
        <v>122.67</v>
      </c>
      <c r="F837" s="5">
        <v>118.80240000000001</v>
      </c>
      <c r="G837" s="7">
        <v>210400</v>
      </c>
      <c r="I837" s="4">
        <f>A842</f>
        <v>45560</v>
      </c>
      <c r="J837" s="10">
        <f>(F842-F837)/F837</f>
        <v>-1.2221975313630251E-3</v>
      </c>
      <c r="K837" s="10">
        <f>[1]SPX_20260526_MULT!J837</f>
        <v>1.8511069922398392E-2</v>
      </c>
      <c r="L837" s="10">
        <f>LN(F842/F837)</f>
        <v>-1.2229450238835727E-3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123.82</v>
      </c>
      <c r="C838" s="5">
        <v>123.98</v>
      </c>
      <c r="D838" s="5">
        <v>121.97</v>
      </c>
      <c r="E838" s="5">
        <v>122.72</v>
      </c>
      <c r="F838" s="5">
        <v>118.8509</v>
      </c>
      <c r="G838" s="7">
        <v>143900</v>
      </c>
      <c r="I838" s="4">
        <f>A843</f>
        <v>45561</v>
      </c>
      <c r="J838" s="10">
        <f>(F843-F838)/F838</f>
        <v>-4.4004715151504626E-3</v>
      </c>
      <c r="K838" s="10">
        <f>[1]SPX_20260526_MULT!J838</f>
        <v>5.5533774344660725E-3</v>
      </c>
      <c r="L838" s="10">
        <f>LN(F843/F838)</f>
        <v>-4.4101820877982386E-3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122.63</v>
      </c>
      <c r="C839" s="5">
        <v>124.13</v>
      </c>
      <c r="D839" s="5">
        <v>121.2</v>
      </c>
      <c r="E839" s="5">
        <v>122.23</v>
      </c>
      <c r="F839" s="5">
        <v>118.3763</v>
      </c>
      <c r="G839" s="7">
        <v>443500</v>
      </c>
      <c r="I839" s="4">
        <f>A844</f>
        <v>45562</v>
      </c>
      <c r="J839" s="10">
        <f>(F844-F839)/F839</f>
        <v>8.7542861197722616E-3</v>
      </c>
      <c r="K839" s="10">
        <f>[1]SPX_20260526_MULT!J839</f>
        <v>6.246346152031867E-3</v>
      </c>
      <c r="L839" s="10">
        <f>LN(F844/F839)</f>
        <v>8.7161895345286011E-3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122.63</v>
      </c>
      <c r="C840" s="5">
        <v>124.44</v>
      </c>
      <c r="D840" s="5">
        <v>122.47</v>
      </c>
      <c r="E840" s="5">
        <v>124.05</v>
      </c>
      <c r="F840" s="5">
        <v>120.13890000000001</v>
      </c>
      <c r="G840" s="7">
        <v>99900</v>
      </c>
      <c r="I840" s="4">
        <f>A845</f>
        <v>45565</v>
      </c>
      <c r="J840" s="10">
        <f>(F845-F840)/F840</f>
        <v>9.680461532442481E-4</v>
      </c>
      <c r="K840" s="10">
        <f>[1]SPX_20260526_MULT!J840</f>
        <v>7.6785282921613286E-3</v>
      </c>
      <c r="L840" s="10">
        <f>LN(F845/F840)</f>
        <v>9.6757789873707376E-4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123.71</v>
      </c>
      <c r="C841" s="5">
        <v>124.06</v>
      </c>
      <c r="D841" s="5">
        <v>122.58</v>
      </c>
      <c r="E841" s="5">
        <v>122.7</v>
      </c>
      <c r="F841" s="5">
        <v>118.83150000000001</v>
      </c>
      <c r="G841" s="7">
        <v>68300</v>
      </c>
      <c r="I841" s="4">
        <f>A846</f>
        <v>45566</v>
      </c>
      <c r="J841" s="10">
        <f>(F846-F841)/F841</f>
        <v>4.890117519344552E-3</v>
      </c>
      <c r="K841" s="10">
        <f>[1]SPX_20260526_MULT!J841</f>
        <v>-4.2177733125025292E-3</v>
      </c>
      <c r="L841" s="10">
        <f>LN(F846/F841)</f>
        <v>4.8781997317973742E-3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123.21</v>
      </c>
      <c r="C842" s="5">
        <v>123.74</v>
      </c>
      <c r="D842" s="5">
        <v>121.51</v>
      </c>
      <c r="E842" s="5">
        <v>122.52</v>
      </c>
      <c r="F842" s="5">
        <v>118.6572</v>
      </c>
      <c r="G842" s="7">
        <v>100800</v>
      </c>
      <c r="I842" s="4">
        <f>A847</f>
        <v>45567</v>
      </c>
      <c r="J842" s="10">
        <f>(F847-F842)/F842</f>
        <v>-2.856969488577167E-3</v>
      </c>
      <c r="K842" s="10">
        <f>[1]SPX_20260526_MULT!J842</f>
        <v>-2.2228630723826713E-3</v>
      </c>
      <c r="L842" s="10">
        <f>LN(F847/F842)</f>
        <v>-2.8610584157235559E-3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123.16</v>
      </c>
      <c r="C843" s="5">
        <v>124.04</v>
      </c>
      <c r="D843" s="5">
        <v>122.08</v>
      </c>
      <c r="E843" s="5">
        <v>122.18</v>
      </c>
      <c r="F843" s="5">
        <v>118.3279</v>
      </c>
      <c r="G843" s="7">
        <v>74300</v>
      </c>
      <c r="I843" s="4">
        <f>A848</f>
        <v>45568</v>
      </c>
      <c r="J843" s="10">
        <f>(F848-F843)/F843</f>
        <v>-9.9038350211572562E-3</v>
      </c>
      <c r="K843" s="10">
        <f>[1]SPX_20260526_MULT!J843</f>
        <v>-7.9072712826628502E-3</v>
      </c>
      <c r="L843" s="10">
        <f>LN(F848/F843)</f>
        <v>-9.953204228665009E-3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123.23</v>
      </c>
      <c r="C844" s="5">
        <v>123.94</v>
      </c>
      <c r="D844" s="5">
        <v>122.46</v>
      </c>
      <c r="E844" s="5">
        <v>123.3</v>
      </c>
      <c r="F844" s="5">
        <v>119.4126</v>
      </c>
      <c r="G844" s="7">
        <v>58400</v>
      </c>
      <c r="I844" s="4">
        <f>A849</f>
        <v>45569</v>
      </c>
      <c r="J844" s="10">
        <f>(F849-F844)/F844</f>
        <v>-5.7581863220464453E-3</v>
      </c>
      <c r="K844" s="10">
        <f>[1]SPX_20260526_MULT!J844</f>
        <v>2.2480861014589938E-3</v>
      </c>
      <c r="L844" s="10">
        <f>LN(F849/F844)</f>
        <v>-5.7748285938576923E-3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123.23</v>
      </c>
      <c r="C845" s="5">
        <v>124.35</v>
      </c>
      <c r="D845" s="5">
        <v>122.47</v>
      </c>
      <c r="E845" s="5">
        <v>124.17</v>
      </c>
      <c r="F845" s="5">
        <v>120.2552</v>
      </c>
      <c r="G845" s="7">
        <v>80900</v>
      </c>
      <c r="I845" s="4">
        <f>A850</f>
        <v>45572</v>
      </c>
      <c r="J845" s="10">
        <f>(F850-F845)/F845</f>
        <v>-4.4777273664673087E-2</v>
      </c>
      <c r="K845" s="10">
        <f>[1]SPX_20260526_MULT!J845</f>
        <v>-1.1547129013896667E-2</v>
      </c>
      <c r="L845" s="10">
        <f>LN(F850/F845)</f>
        <v>-4.5810744399728931E-2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124.19</v>
      </c>
      <c r="C846" s="5">
        <v>124.27</v>
      </c>
      <c r="D846" s="5">
        <v>122.85</v>
      </c>
      <c r="E846" s="5">
        <v>123.3</v>
      </c>
      <c r="F846" s="5">
        <v>119.4126</v>
      </c>
      <c r="G846" s="7">
        <v>66900</v>
      </c>
      <c r="I846" s="4">
        <f>A851</f>
        <v>45573</v>
      </c>
      <c r="J846" s="10">
        <f>(F851-F846)/F846</f>
        <v>-4.6552876329633536E-2</v>
      </c>
      <c r="K846" s="10">
        <f>[1]SPX_20260526_MULT!J846</f>
        <v>7.4236741843660883E-3</v>
      </c>
      <c r="L846" s="10">
        <f>LN(F851/F846)</f>
        <v>-4.7671310465854003E-2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122.34</v>
      </c>
      <c r="C847" s="5">
        <v>123.25</v>
      </c>
      <c r="D847" s="5">
        <v>121.05</v>
      </c>
      <c r="E847" s="5">
        <v>122.17</v>
      </c>
      <c r="F847" s="5">
        <v>118.3182</v>
      </c>
      <c r="G847" s="7">
        <v>51700</v>
      </c>
      <c r="I847" s="4">
        <f>A852</f>
        <v>45574</v>
      </c>
      <c r="J847" s="10">
        <f>(F852-F847)/F847</f>
        <v>-4.4200300545478279E-2</v>
      </c>
      <c r="K847" s="10">
        <f>[1]SPX_20260526_MULT!J847</f>
        <v>1.4449500310007461E-2</v>
      </c>
      <c r="L847" s="10">
        <f>LN(F852/F847)</f>
        <v>-4.5206907282027267E-2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121.6</v>
      </c>
      <c r="C848" s="5">
        <v>122.34</v>
      </c>
      <c r="D848" s="5">
        <v>120.67</v>
      </c>
      <c r="E848" s="5">
        <v>120.97</v>
      </c>
      <c r="F848" s="5">
        <v>117.15600000000001</v>
      </c>
      <c r="G848" s="7">
        <v>66900</v>
      </c>
      <c r="I848" s="4">
        <f>A853</f>
        <v>45575</v>
      </c>
      <c r="J848" s="10">
        <f>(F853-F848)/F848</f>
        <v>-3.9100003414251176E-2</v>
      </c>
      <c r="K848" s="10">
        <f>[1]SPX_20260526_MULT!J848</f>
        <v>1.4054516609903108E-2</v>
      </c>
      <c r="L848" s="10">
        <f>LN(F853/F848)</f>
        <v>-3.9884937252095388E-2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121.51</v>
      </c>
      <c r="C849" s="5">
        <v>122.59</v>
      </c>
      <c r="D849" s="5">
        <v>120.57</v>
      </c>
      <c r="E849" s="5">
        <v>122.59</v>
      </c>
      <c r="F849" s="5">
        <v>118.72499999999999</v>
      </c>
      <c r="G849" s="7">
        <v>71700</v>
      </c>
      <c r="I849" s="4">
        <f>A854</f>
        <v>45576</v>
      </c>
      <c r="J849" s="10">
        <f>(F854-F849)/F849</f>
        <v>-4.0704990524320812E-2</v>
      </c>
      <c r="K849" s="10">
        <f>[1]SPX_20260526_MULT!J849</f>
        <v>1.1121409098529813E-2</v>
      </c>
      <c r="L849" s="10">
        <f>LN(F854/F849)</f>
        <v>-4.1556629427912939E-2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121.9</v>
      </c>
      <c r="C850" s="5">
        <v>121.9</v>
      </c>
      <c r="D850" s="5">
        <v>118.21</v>
      </c>
      <c r="E850" s="5">
        <v>118.61</v>
      </c>
      <c r="F850" s="5">
        <v>114.87050000000001</v>
      </c>
      <c r="G850" s="7">
        <v>102500</v>
      </c>
      <c r="I850" s="4">
        <f>A855</f>
        <v>45579</v>
      </c>
      <c r="J850" s="10">
        <f>(F855-F850)/F850</f>
        <v>6.3227721651772633E-3</v>
      </c>
      <c r="K850" s="10">
        <f>[1]SPX_20260526_MULT!J850</f>
        <v>2.8776673012297645E-2</v>
      </c>
      <c r="L850" s="10">
        <f>LN(F855/F850)</f>
        <v>6.3028672998104258E-3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119.41</v>
      </c>
      <c r="C851" s="5">
        <v>119.41</v>
      </c>
      <c r="D851" s="5">
        <v>117.37</v>
      </c>
      <c r="E851" s="5">
        <v>117.56</v>
      </c>
      <c r="F851" s="5">
        <v>113.8536</v>
      </c>
      <c r="G851" s="7">
        <v>81200</v>
      </c>
      <c r="I851" s="4">
        <f>A856</f>
        <v>45580</v>
      </c>
      <c r="J851" s="10">
        <f>(F856-F851)/F851</f>
        <v>2.2796819775571447E-2</v>
      </c>
      <c r="K851" s="10">
        <f>[1]SPX_20260526_MULT!J851</f>
        <v>1.115083489941688E-2</v>
      </c>
      <c r="L851" s="10">
        <f>LN(F856/F851)</f>
        <v>2.2540855098393982E-2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117.2</v>
      </c>
      <c r="C852" s="5">
        <v>119.04</v>
      </c>
      <c r="D852" s="5">
        <v>116.29</v>
      </c>
      <c r="E852" s="5">
        <v>116.77</v>
      </c>
      <c r="F852" s="5">
        <v>113.0885</v>
      </c>
      <c r="G852" s="7">
        <v>110500</v>
      </c>
      <c r="I852" s="4">
        <f>A857</f>
        <v>45581</v>
      </c>
      <c r="J852" s="10">
        <f>(F857-F852)/F852</f>
        <v>5.1211219531605866E-2</v>
      </c>
      <c r="K852" s="10">
        <f>[1]SPX_20260526_MULT!J852</f>
        <v>8.7068114170481877E-3</v>
      </c>
      <c r="L852" s="10">
        <f>LN(F857/F852)</f>
        <v>4.9943041761653553E-2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116.01</v>
      </c>
      <c r="C853" s="5">
        <v>116.86</v>
      </c>
      <c r="D853" s="5">
        <v>115.73</v>
      </c>
      <c r="E853" s="5">
        <v>116.24</v>
      </c>
      <c r="F853" s="5">
        <v>112.5752</v>
      </c>
      <c r="G853" s="7">
        <v>77000</v>
      </c>
      <c r="I853" s="4">
        <f>A858</f>
        <v>45582</v>
      </c>
      <c r="J853" s="10">
        <f>(F858-F853)/F853</f>
        <v>4.7918191573277286E-2</v>
      </c>
      <c r="K853" s="10">
        <f>[1]SPX_20260526_MULT!J853</f>
        <v>1.0626275226902021E-2</v>
      </c>
      <c r="L853" s="10">
        <f>LN(F858/F853)</f>
        <v>4.6805521376014472E-2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115.88</v>
      </c>
      <c r="C854" s="5">
        <v>118.21</v>
      </c>
      <c r="D854" s="5">
        <v>115.88</v>
      </c>
      <c r="E854" s="5">
        <v>117.6</v>
      </c>
      <c r="F854" s="5">
        <v>113.89230000000001</v>
      </c>
      <c r="G854" s="7">
        <v>64200</v>
      </c>
      <c r="I854" s="4">
        <f>A859</f>
        <v>45583</v>
      </c>
      <c r="J854" s="10">
        <f>(F859-F854)/F854</f>
        <v>3.9201069782592794E-2</v>
      </c>
      <c r="K854" s="10">
        <f>[1]SPX_20260526_MULT!J854</f>
        <v>8.5365168721920591E-3</v>
      </c>
      <c r="L854" s="10">
        <f>LN(F859/F854)</f>
        <v>3.8452215802699828E-2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117.27</v>
      </c>
      <c r="C855" s="5">
        <v>119.88</v>
      </c>
      <c r="D855" s="5">
        <v>117.27</v>
      </c>
      <c r="E855" s="5">
        <v>119.36</v>
      </c>
      <c r="F855" s="5">
        <v>115.5968</v>
      </c>
      <c r="G855" s="7">
        <v>45000</v>
      </c>
      <c r="I855" s="4">
        <f>A860</f>
        <v>45586</v>
      </c>
      <c r="J855" s="10">
        <f>(F860-F855)/F855</f>
        <v>9.8021744546561741E-3</v>
      </c>
      <c r="K855" s="10">
        <f>[1]SPX_20260526_MULT!J855</f>
        <v>-1.001749174437089E-3</v>
      </c>
      <c r="L855" s="10">
        <f>LN(F860/F855)</f>
        <v>9.7544447921682331E-3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119.94</v>
      </c>
      <c r="C856" s="5">
        <v>122.21</v>
      </c>
      <c r="D856" s="5">
        <v>119.94</v>
      </c>
      <c r="E856" s="5">
        <v>120.24</v>
      </c>
      <c r="F856" s="5">
        <v>116.4491</v>
      </c>
      <c r="G856" s="7">
        <v>63800</v>
      </c>
      <c r="I856" s="4">
        <f>A861</f>
        <v>45587</v>
      </c>
      <c r="J856" s="10">
        <f>(F861-F856)/F856</f>
        <v>5.0726025362153784E-3</v>
      </c>
      <c r="K856" s="10">
        <f>[1]SPX_20260526_MULT!J856</f>
        <v>6.1803601620688403E-3</v>
      </c>
      <c r="L856" s="10">
        <f>LN(F861/F856)</f>
        <v>5.0597802313273833E-3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121.26</v>
      </c>
      <c r="C857" s="5">
        <v>122.86</v>
      </c>
      <c r="D857" s="5">
        <v>120.78</v>
      </c>
      <c r="E857" s="5">
        <v>122.75</v>
      </c>
      <c r="F857" s="5">
        <v>118.87990000000001</v>
      </c>
      <c r="G857" s="7">
        <v>69100</v>
      </c>
      <c r="I857" s="4">
        <f>A862</f>
        <v>45588</v>
      </c>
      <c r="J857" s="10">
        <f>(F862-F857)/F857</f>
        <v>-1.5560241891185994E-2</v>
      </c>
      <c r="K857" s="10">
        <f>[1]SPX_20260526_MULT!J857</f>
        <v>-7.7108309427063714E-3</v>
      </c>
      <c r="L857" s="10">
        <f>LN(F862/F857)</f>
        <v>-1.5682573116641053E-2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122.49</v>
      </c>
      <c r="C858" s="5">
        <v>122.54</v>
      </c>
      <c r="D858" s="5">
        <v>121.02</v>
      </c>
      <c r="E858" s="5">
        <v>121.81</v>
      </c>
      <c r="F858" s="5">
        <v>117.9696</v>
      </c>
      <c r="G858" s="7">
        <v>61200</v>
      </c>
      <c r="I858" s="4">
        <f>A863</f>
        <v>45589</v>
      </c>
      <c r="J858" s="10">
        <f>(F863-F858)/F858</f>
        <v>-1.3135587473382957E-2</v>
      </c>
      <c r="K858" s="10">
        <f>[1]SPX_20260526_MULT!J858</f>
        <v>-5.4113603113133011E-3</v>
      </c>
      <c r="L858" s="10">
        <f>LN(F863/F858)</f>
        <v>-1.3222622311864263E-2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121.88</v>
      </c>
      <c r="C859" s="5">
        <v>122.49</v>
      </c>
      <c r="D859" s="5">
        <v>121.61</v>
      </c>
      <c r="E859" s="5">
        <v>122.21</v>
      </c>
      <c r="F859" s="5">
        <v>118.357</v>
      </c>
      <c r="G859" s="7">
        <v>111400</v>
      </c>
      <c r="I859" s="4">
        <f>A864</f>
        <v>45590</v>
      </c>
      <c r="J859" s="10">
        <f>(F864-F859)/F859</f>
        <v>-1.2765615890906261E-2</v>
      </c>
      <c r="K859" s="10">
        <f>[1]SPX_20260526_MULT!J859</f>
        <v>-9.6424523399006278E-3</v>
      </c>
      <c r="L859" s="10">
        <f>LN(F864/F859)</f>
        <v>-1.2847796505335496E-2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122.32</v>
      </c>
      <c r="C860" s="5">
        <v>122.53</v>
      </c>
      <c r="D860" s="5">
        <v>119.51</v>
      </c>
      <c r="E860" s="5">
        <v>120.53</v>
      </c>
      <c r="F860" s="5">
        <v>116.7299</v>
      </c>
      <c r="G860" s="7">
        <v>92700</v>
      </c>
      <c r="I860" s="4">
        <f>A865</f>
        <v>45593</v>
      </c>
      <c r="J860" s="10">
        <f>(F865-F860)/F860</f>
        <v>8.545368410321625E-3</v>
      </c>
      <c r="K860" s="10">
        <f>[1]SPX_20260526_MULT!J860</f>
        <v>-5.20329758557411E-3</v>
      </c>
      <c r="L860" s="10">
        <f>LN(F865/F860)</f>
        <v>8.5090634293628255E-3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119.78</v>
      </c>
      <c r="C861" s="5">
        <v>120.9</v>
      </c>
      <c r="D861" s="5">
        <v>119.6</v>
      </c>
      <c r="E861" s="5">
        <v>120.85</v>
      </c>
      <c r="F861" s="5">
        <v>117.0398</v>
      </c>
      <c r="G861" s="7">
        <v>62300</v>
      </c>
      <c r="I861" s="4">
        <f>A866</f>
        <v>45594</v>
      </c>
      <c r="J861" s="10">
        <f>(F866-F861)/F861</f>
        <v>-5.7929012182185381E-4</v>
      </c>
      <c r="K861" s="10">
        <f>[1]SPX_20260526_MULT!J861</f>
        <v>-3.1241966391784633E-3</v>
      </c>
      <c r="L861" s="10">
        <f>LN(F866/F861)</f>
        <v>-5.7945797517150476E-4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120.02</v>
      </c>
      <c r="C862" s="5">
        <v>121.4</v>
      </c>
      <c r="D862" s="5">
        <v>120.02</v>
      </c>
      <c r="E862" s="5">
        <v>120.84</v>
      </c>
      <c r="F862" s="5">
        <v>117.0301</v>
      </c>
      <c r="G862" s="7">
        <v>65400</v>
      </c>
      <c r="I862" s="4">
        <f>A867</f>
        <v>45595</v>
      </c>
      <c r="J862" s="10">
        <f>(F867-F862)/F862</f>
        <v>-1.7371599272323847E-3</v>
      </c>
      <c r="K862" s="10">
        <f>[1]SPX_20260526_MULT!J862</f>
        <v>2.8029710250934213E-3</v>
      </c>
      <c r="L862" s="10">
        <f>LN(F867/F862)</f>
        <v>-1.7386705392419823E-3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121.44</v>
      </c>
      <c r="C863" s="5">
        <v>121.75</v>
      </c>
      <c r="D863" s="5">
        <v>119.65</v>
      </c>
      <c r="E863" s="5">
        <v>120.21</v>
      </c>
      <c r="F863" s="5">
        <v>116.42</v>
      </c>
      <c r="G863" s="7">
        <v>61900</v>
      </c>
      <c r="I863" s="4">
        <f>A868</f>
        <v>45596</v>
      </c>
      <c r="J863" s="10">
        <f>(F868-F863)/F863</f>
        <v>-3.4942449750902252E-3</v>
      </c>
      <c r="K863" s="10">
        <f>[1]SPX_20260526_MULT!J863</f>
        <v>-1.7971121816551919E-2</v>
      </c>
      <c r="L863" s="10">
        <f>LN(F868/F863)</f>
        <v>-3.5003641077206247E-3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121.04</v>
      </c>
      <c r="C864" s="5">
        <v>121.67</v>
      </c>
      <c r="D864" s="5">
        <v>120.25</v>
      </c>
      <c r="E864" s="5">
        <v>120.65</v>
      </c>
      <c r="F864" s="5">
        <v>116.84610000000001</v>
      </c>
      <c r="G864" s="7">
        <v>72300</v>
      </c>
      <c r="I864" s="4">
        <f>A869</f>
        <v>45597</v>
      </c>
      <c r="J864" s="10">
        <f>(F869-F864)/F864</f>
        <v>-2.6108701959243877E-2</v>
      </c>
      <c r="K864" s="10">
        <f>[1]SPX_20260526_MULT!J864</f>
        <v>-1.3656794045977168E-2</v>
      </c>
      <c r="L864" s="10">
        <f>LN(F869/F864)</f>
        <v>-2.6455585222007645E-2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120.98</v>
      </c>
      <c r="C865" s="5">
        <v>122.22</v>
      </c>
      <c r="D865" s="5">
        <v>120.89</v>
      </c>
      <c r="E865" s="5">
        <v>121.56</v>
      </c>
      <c r="F865" s="5">
        <v>117.7274</v>
      </c>
      <c r="G865" s="7">
        <v>55000</v>
      </c>
      <c r="I865" s="4">
        <f>A870</f>
        <v>45600</v>
      </c>
      <c r="J865" s="10">
        <f>(F870-F865)/F865</f>
        <v>-3.6195482105270328E-2</v>
      </c>
      <c r="K865" s="10">
        <f>[1]SPX_20260526_MULT!J865</f>
        <v>-1.9031462071049832E-2</v>
      </c>
      <c r="L865" s="10">
        <f>LN(F870/F865)</f>
        <v>-3.6866787201573208E-2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120.75</v>
      </c>
      <c r="C866" s="5">
        <v>121.28</v>
      </c>
      <c r="D866" s="5">
        <v>119.9</v>
      </c>
      <c r="E866" s="5">
        <v>120.78</v>
      </c>
      <c r="F866" s="5">
        <v>116.97199999999999</v>
      </c>
      <c r="G866" s="7">
        <v>63600</v>
      </c>
      <c r="I866" s="4">
        <f>A871</f>
        <v>45601</v>
      </c>
      <c r="J866" s="10">
        <f>(F871-F866)/F866</f>
        <v>-7.534281708443012E-3</v>
      </c>
      <c r="K866" s="10">
        <f>[1]SPX_20260526_MULT!J866</f>
        <v>-8.5994837679838638E-3</v>
      </c>
      <c r="L866" s="10">
        <f>LN(F871/F866)</f>
        <v>-7.5628077815118712E-3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120.72</v>
      </c>
      <c r="C867" s="5">
        <v>122.22</v>
      </c>
      <c r="D867" s="5">
        <v>120.6</v>
      </c>
      <c r="E867" s="5">
        <v>120.63</v>
      </c>
      <c r="F867" s="5">
        <v>116.82680000000001</v>
      </c>
      <c r="G867" s="7">
        <v>117100</v>
      </c>
      <c r="I867" s="4">
        <f>A872</f>
        <v>45602</v>
      </c>
      <c r="J867" s="10">
        <f>(F872-F867)/F867</f>
        <v>3.2081679888518649E-2</v>
      </c>
      <c r="K867" s="10">
        <f>[1]SPX_20260526_MULT!J867</f>
        <v>1.9844625165250627E-2</v>
      </c>
      <c r="L867" s="10">
        <f>LN(F872/F867)</f>
        <v>3.1577811106195404E-2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121.07</v>
      </c>
      <c r="C868" s="5">
        <v>121.36</v>
      </c>
      <c r="D868" s="5">
        <v>119.38</v>
      </c>
      <c r="E868" s="5">
        <v>119.79</v>
      </c>
      <c r="F868" s="5">
        <v>116.0132</v>
      </c>
      <c r="G868" s="7">
        <v>123200</v>
      </c>
      <c r="I868" s="4">
        <f>A873</f>
        <v>45603</v>
      </c>
      <c r="J868" s="10">
        <f>(F873-F868)/F868</f>
        <v>1.4525933255870961E-2</v>
      </c>
      <c r="K868" s="10">
        <f>[1]SPX_20260526_MULT!J868</f>
        <v>4.6911267405331032E-2</v>
      </c>
      <c r="L868" s="10">
        <f>LN(F873/F868)</f>
        <v>1.4421442555211805E-2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120.44</v>
      </c>
      <c r="C869" s="5">
        <v>120.44</v>
      </c>
      <c r="D869" s="5">
        <v>117.11</v>
      </c>
      <c r="E869" s="5">
        <v>117.5</v>
      </c>
      <c r="F869" s="5">
        <v>113.7954</v>
      </c>
      <c r="G869" s="7">
        <v>103000</v>
      </c>
      <c r="I869" s="4">
        <f>A874</f>
        <v>45604</v>
      </c>
      <c r="J869" s="10">
        <f>(F874-F869)/F869</f>
        <v>6.0681714726605794E-2</v>
      </c>
      <c r="K869" s="10">
        <f>[1]SPX_20260526_MULT!J869</f>
        <v>4.6561271001301217E-2</v>
      </c>
      <c r="L869" s="10">
        <f>LN(F874/F869)</f>
        <v>5.8911828506939337E-2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117.21</v>
      </c>
      <c r="C870" s="5">
        <v>118.52</v>
      </c>
      <c r="D870" s="5">
        <v>117.04</v>
      </c>
      <c r="E870" s="5">
        <v>117.16</v>
      </c>
      <c r="F870" s="5">
        <v>113.4662</v>
      </c>
      <c r="G870" s="7">
        <v>57800</v>
      </c>
      <c r="I870" s="4">
        <f>A875</f>
        <v>45607</v>
      </c>
      <c r="J870" s="10">
        <f>(F875-F870)/F870</f>
        <v>7.9207728821446333E-2</v>
      </c>
      <c r="K870" s="10">
        <f>[1]SPX_20260526_MULT!J870</f>
        <v>5.0529646287994619E-2</v>
      </c>
      <c r="L870" s="10">
        <f>LN(F875/F870)</f>
        <v>7.6227187506823293E-2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116.94</v>
      </c>
      <c r="C871" s="5">
        <v>119.99</v>
      </c>
      <c r="D871" s="5">
        <v>116.94</v>
      </c>
      <c r="E871" s="5">
        <v>119.87</v>
      </c>
      <c r="F871" s="5">
        <v>116.0907</v>
      </c>
      <c r="G871" s="7">
        <v>68200</v>
      </c>
      <c r="I871" s="4">
        <f>A876</f>
        <v>45608</v>
      </c>
      <c r="J871" s="10">
        <f>(F876-F871)/F871</f>
        <v>5.1389129361783518E-2</v>
      </c>
      <c r="K871" s="10">
        <f>[1]SPX_20260526_MULT!J871</f>
        <v>3.4798332796046688E-2</v>
      </c>
      <c r="L871" s="10">
        <f>LN(F876/F871)</f>
        <v>5.0112270146587222E-2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122.28</v>
      </c>
      <c r="C872" s="5">
        <v>126.36</v>
      </c>
      <c r="D872" s="5">
        <v>122.28</v>
      </c>
      <c r="E872" s="5">
        <v>124.5</v>
      </c>
      <c r="F872" s="5">
        <v>120.5748</v>
      </c>
      <c r="G872" s="7">
        <v>173700</v>
      </c>
      <c r="I872" s="4">
        <f>A877</f>
        <v>45609</v>
      </c>
      <c r="J872" s="10">
        <f>(F877-F872)/F872</f>
        <v>1.5662476736432552E-2</v>
      </c>
      <c r="K872" s="10">
        <f>[1]SPX_20260526_MULT!J872</f>
        <v>9.5023646323856726E-3</v>
      </c>
      <c r="L872" s="10">
        <f>LN(F877/F872)</f>
        <v>1.5541086026427413E-2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124.24</v>
      </c>
      <c r="C873" s="5">
        <v>124.85</v>
      </c>
      <c r="D873" s="5">
        <v>121</v>
      </c>
      <c r="E873" s="5">
        <v>121.53</v>
      </c>
      <c r="F873" s="5">
        <v>117.69840000000001</v>
      </c>
      <c r="G873" s="7">
        <v>170300</v>
      </c>
      <c r="I873" s="4">
        <f>A878</f>
        <v>45610</v>
      </c>
      <c r="J873" s="10">
        <f>(F878-F873)/F873</f>
        <v>3.8262202374883592E-2</v>
      </c>
      <c r="K873" s="10">
        <f>[1]SPX_20260526_MULT!J873</f>
        <v>-4.0063283051291554E-3</v>
      </c>
      <c r="L873" s="10">
        <f>LN(F878/F873)</f>
        <v>3.7548356288829778E-2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123.85</v>
      </c>
      <c r="C874" s="5">
        <v>128.13999999999999</v>
      </c>
      <c r="D874" s="5">
        <v>123.85</v>
      </c>
      <c r="E874" s="5">
        <v>124.63</v>
      </c>
      <c r="F874" s="5">
        <v>120.7007</v>
      </c>
      <c r="G874" s="7">
        <v>106400</v>
      </c>
      <c r="I874" s="4">
        <f>A879</f>
        <v>45611</v>
      </c>
      <c r="J874" s="10">
        <f>(F879-F874)/F874</f>
        <v>1.8775367499939917E-2</v>
      </c>
      <c r="K874" s="10">
        <f>[1]SPX_20260526_MULT!J874</f>
        <v>-2.0835471033468191E-2</v>
      </c>
      <c r="L874" s="10">
        <f>LN(F879/F874)</f>
        <v>1.8601285876358342E-2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125.63</v>
      </c>
      <c r="C875" s="5">
        <v>127.4</v>
      </c>
      <c r="D875" s="5">
        <v>124.44</v>
      </c>
      <c r="E875" s="5">
        <v>126.44</v>
      </c>
      <c r="F875" s="5">
        <v>122.45359999999999</v>
      </c>
      <c r="G875" s="7">
        <v>78500</v>
      </c>
      <c r="I875" s="4">
        <f>A880</f>
        <v>45614</v>
      </c>
      <c r="J875" s="10">
        <f>(F880-F875)/F875</f>
        <v>2.2460752480939712E-2</v>
      </c>
      <c r="K875" s="10">
        <f>[1]SPX_20260526_MULT!J875</f>
        <v>-1.7950960734651952E-2</v>
      </c>
      <c r="L875" s="10">
        <f>LN(F880/F875)</f>
        <v>2.2212224316418162E-2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126.85</v>
      </c>
      <c r="C876" s="5">
        <v>128.54</v>
      </c>
      <c r="D876" s="5">
        <v>125.74</v>
      </c>
      <c r="E876" s="5">
        <v>126.03</v>
      </c>
      <c r="F876" s="5">
        <v>122.0565</v>
      </c>
      <c r="G876" s="7">
        <v>116400</v>
      </c>
      <c r="I876" s="4">
        <f>A881</f>
        <v>45615</v>
      </c>
      <c r="J876" s="10">
        <f>(F881-F876)/F876</f>
        <v>3.6340547205597359E-2</v>
      </c>
      <c r="K876" s="10">
        <f>[1]SPX_20260526_MULT!J876</f>
        <v>-1.119824694900079E-2</v>
      </c>
      <c r="L876" s="10">
        <f>LN(F881/F876)</f>
        <v>3.5695803341755414E-2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126.82</v>
      </c>
      <c r="C877" s="5">
        <v>128.29</v>
      </c>
      <c r="D877" s="5">
        <v>125.94</v>
      </c>
      <c r="E877" s="5">
        <v>126.45</v>
      </c>
      <c r="F877" s="5">
        <v>122.4633</v>
      </c>
      <c r="G877" s="7">
        <v>89600</v>
      </c>
      <c r="I877" s="4">
        <f>A882</f>
        <v>45616</v>
      </c>
      <c r="J877" s="10">
        <f>(F882-F877)/F877</f>
        <v>2.0323639816990077E-2</v>
      </c>
      <c r="K877" s="10">
        <f>[1]SPX_20260526_MULT!J877</f>
        <v>-1.1406126451555653E-2</v>
      </c>
      <c r="L877" s="10">
        <f>LN(F882/F877)</f>
        <v>2.0119870907329099E-2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127.48</v>
      </c>
      <c r="C878" s="5">
        <v>128.81</v>
      </c>
      <c r="D878" s="5">
        <v>125.96</v>
      </c>
      <c r="E878" s="5">
        <v>126.18</v>
      </c>
      <c r="F878" s="5">
        <v>122.20180000000001</v>
      </c>
      <c r="G878" s="7">
        <v>92800</v>
      </c>
      <c r="I878" s="4">
        <f>A883</f>
        <v>45617</v>
      </c>
      <c r="J878" s="10">
        <f>(F883-F878)/F878</f>
        <v>3.3365302311422533E-2</v>
      </c>
      <c r="K878" s="10">
        <f>[1]SPX_20260526_MULT!J878</f>
        <v>-7.7304902655382911E-5</v>
      </c>
      <c r="L878" s="10">
        <f>LN(F883/F878)</f>
        <v>3.2820760065160839E-2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126.96</v>
      </c>
      <c r="C879" s="5">
        <v>128.24</v>
      </c>
      <c r="D879" s="5">
        <v>125.28</v>
      </c>
      <c r="E879" s="5">
        <v>126.97</v>
      </c>
      <c r="F879" s="5">
        <v>122.9669</v>
      </c>
      <c r="G879" s="7">
        <v>69000</v>
      </c>
      <c r="I879" s="4">
        <f>A884</f>
        <v>45618</v>
      </c>
      <c r="J879" s="10">
        <f>(F884-F879)/F879</f>
        <v>4.2135729208429319E-2</v>
      </c>
      <c r="K879" s="10">
        <f>[1]SPX_20260526_MULT!J879</f>
        <v>1.6815889687700904E-2</v>
      </c>
      <c r="L879" s="10">
        <f>LN(F884/F879)</f>
        <v>4.1272193205709656E-2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127.55</v>
      </c>
      <c r="C880" s="5">
        <v>129.54</v>
      </c>
      <c r="D880" s="5">
        <v>127.3</v>
      </c>
      <c r="E880" s="5">
        <v>129.28</v>
      </c>
      <c r="F880" s="5">
        <v>125.20399999999999</v>
      </c>
      <c r="G880" s="7">
        <v>95100</v>
      </c>
      <c r="I880" s="4">
        <f>A885</f>
        <v>45621</v>
      </c>
      <c r="J880" s="10">
        <f>(F885-F880)/F880</f>
        <v>3.0167566531420758E-2</v>
      </c>
      <c r="K880" s="10">
        <f>[1]SPX_20260526_MULT!J880</f>
        <v>1.5907031401633777E-2</v>
      </c>
      <c r="L880" s="10">
        <f>LN(F885/F880)</f>
        <v>2.9721474962455509E-2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128.71</v>
      </c>
      <c r="C881" s="5">
        <v>130.93</v>
      </c>
      <c r="D881" s="5">
        <v>126.97</v>
      </c>
      <c r="E881" s="5">
        <v>130.61000000000001</v>
      </c>
      <c r="F881" s="5">
        <v>126.49209999999999</v>
      </c>
      <c r="G881" s="7">
        <v>92100</v>
      </c>
      <c r="I881" s="4">
        <f>A886</f>
        <v>45622</v>
      </c>
      <c r="J881" s="10">
        <f>(F886-F881)/F881</f>
        <v>1.3020575988540828E-3</v>
      </c>
      <c r="K881" s="10">
        <f>[1]SPX_20260526_MULT!J881</f>
        <v>1.7686370411933175E-2</v>
      </c>
      <c r="L881" s="10">
        <f>LN(F886/F881)</f>
        <v>1.3012106569570518E-3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129.97999999999999</v>
      </c>
      <c r="C882" s="5">
        <v>130.38999999999999</v>
      </c>
      <c r="D882" s="5">
        <v>127.7</v>
      </c>
      <c r="E882" s="5">
        <v>129.02000000000001</v>
      </c>
      <c r="F882" s="5">
        <v>124.9522</v>
      </c>
      <c r="G882" s="7">
        <v>94200</v>
      </c>
      <c r="I882" s="4">
        <f>A887</f>
        <v>45623</v>
      </c>
      <c r="J882" s="10">
        <f>(F887-F882)/F882</f>
        <v>2.1392180369773414E-2</v>
      </c>
      <c r="K882" s="10">
        <f>[1]SPX_20260526_MULT!J882</f>
        <v>1.3795636954453018E-2</v>
      </c>
      <c r="L882" s="10">
        <f>LN(F887/F882)</f>
        <v>2.1166579405912569E-2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130.19999999999999</v>
      </c>
      <c r="C883" s="5">
        <v>130.72</v>
      </c>
      <c r="D883" s="5">
        <v>129.1</v>
      </c>
      <c r="E883" s="5">
        <v>130.38999999999999</v>
      </c>
      <c r="F883" s="5">
        <v>126.2791</v>
      </c>
      <c r="G883" s="7">
        <v>82200</v>
      </c>
      <c r="I883" s="4">
        <f>A888</f>
        <v>45625</v>
      </c>
      <c r="J883" s="10">
        <f>(F888-F884)/F884</f>
        <v>-4.3075127079428869E-3</v>
      </c>
      <c r="K883" s="10">
        <f>[1]SPX_20260526_MULT!J883</f>
        <v>1.0560648599699445E-2</v>
      </c>
      <c r="L883" s="10">
        <f>LN(F888/F884)</f>
        <v>-4.316816768660193E-3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130.16</v>
      </c>
      <c r="C884" s="5">
        <v>133</v>
      </c>
      <c r="D884" s="5">
        <v>130.16</v>
      </c>
      <c r="E884" s="5">
        <v>132.32</v>
      </c>
      <c r="F884" s="5">
        <v>128.1482</v>
      </c>
      <c r="G884" s="7">
        <v>119700</v>
      </c>
      <c r="I884" s="4">
        <f>A889</f>
        <v>45628</v>
      </c>
      <c r="J884" s="10">
        <f>(F889-F885)/F885</f>
        <v>-5.9318768408704045E-3</v>
      </c>
      <c r="K884" s="10">
        <f>[1]SPX_20260526_MULT!J884</f>
        <v>9.9843168205019182E-3</v>
      </c>
      <c r="L884" s="10">
        <f>LN(F889/F885)</f>
        <v>-5.9495403086137827E-3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131.61000000000001</v>
      </c>
      <c r="C885" s="5">
        <v>134.19999999999999</v>
      </c>
      <c r="D885" s="5">
        <v>131.47</v>
      </c>
      <c r="E885" s="5">
        <v>133.18</v>
      </c>
      <c r="F885" s="5">
        <v>128.9811</v>
      </c>
      <c r="G885" s="7">
        <v>156600</v>
      </c>
      <c r="I885" s="4">
        <f>A890</f>
        <v>45629</v>
      </c>
      <c r="J885" s="10">
        <f>(F890-F886)/F886</f>
        <v>-4.2058539296745655E-3</v>
      </c>
      <c r="K885" s="10">
        <f>[1]SPX_20260526_MULT!J885</f>
        <v>4.691420839397652E-3</v>
      </c>
      <c r="L885" s="10">
        <f>LN(F890/F886)</f>
        <v>-4.2147234112118832E-3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133.41</v>
      </c>
      <c r="C886" s="5">
        <v>133.41</v>
      </c>
      <c r="D886" s="5">
        <v>129.91</v>
      </c>
      <c r="E886" s="5">
        <v>130.78</v>
      </c>
      <c r="F886" s="5">
        <v>126.6568</v>
      </c>
      <c r="G886" s="7">
        <v>85100</v>
      </c>
      <c r="I886" s="4">
        <f>A891</f>
        <v>45630</v>
      </c>
      <c r="J886" s="10">
        <f>(F891-F887)/F887</f>
        <v>-1.0244058383454061E-2</v>
      </c>
      <c r="K886" s="10">
        <f>[1]SPX_20260526_MULT!J886</f>
        <v>1.4628071407393172E-2</v>
      </c>
      <c r="L886" s="10">
        <f>LN(F891/F887)</f>
        <v>-1.0296889865094562E-2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131.88</v>
      </c>
      <c r="C887" s="5">
        <v>132.88</v>
      </c>
      <c r="D887" s="5">
        <v>131.16999999999999</v>
      </c>
      <c r="E887" s="5">
        <v>131.78</v>
      </c>
      <c r="F887" s="5">
        <v>127.62520000000001</v>
      </c>
      <c r="G887" s="7">
        <v>83200</v>
      </c>
      <c r="I887" s="4">
        <f>A892</f>
        <v>45631</v>
      </c>
      <c r="J887" s="10">
        <f>(F892-F887)/F887</f>
        <v>-1.5404481246650411E-2</v>
      </c>
      <c r="K887" s="10">
        <f>[1]SPX_20260526_MULT!J887</f>
        <v>1.2730956409814212E-2</v>
      </c>
      <c r="L887" s="10">
        <f>LN(F892/F887)</f>
        <v>-1.5524363005638154E-2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132.71</v>
      </c>
      <c r="C888" s="5">
        <v>133.07</v>
      </c>
      <c r="D888" s="5">
        <v>131.32</v>
      </c>
      <c r="E888" s="5">
        <v>131.75</v>
      </c>
      <c r="F888" s="5">
        <v>127.5962</v>
      </c>
      <c r="G888" s="7">
        <v>48500</v>
      </c>
      <c r="I888" s="4">
        <f>A893</f>
        <v>45632</v>
      </c>
      <c r="J888" s="10">
        <f>(F893-F888)/F888</f>
        <v>-1.5180702873596531E-2</v>
      </c>
      <c r="K888" s="10">
        <f>[1]SPX_20260526_MULT!J888</f>
        <v>9.5965607205873316E-3</v>
      </c>
      <c r="L888" s="10">
        <f>LN(F893/F888)</f>
        <v>-1.5297109333925543E-2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132.18</v>
      </c>
      <c r="C889" s="5">
        <v>132.88</v>
      </c>
      <c r="D889" s="5">
        <v>129.86000000000001</v>
      </c>
      <c r="E889" s="5">
        <v>132.38999999999999</v>
      </c>
      <c r="F889" s="5">
        <v>128.21600000000001</v>
      </c>
      <c r="G889" s="7">
        <v>101300</v>
      </c>
      <c r="I889" s="4">
        <f>A894</f>
        <v>45635</v>
      </c>
      <c r="J889" s="10">
        <f>(F894-F889)/F889</f>
        <v>-3.550102951269743E-2</v>
      </c>
      <c r="K889" s="10">
        <f>[1]SPX_20260526_MULT!J889</f>
        <v>9.4262588066475954E-4</v>
      </c>
      <c r="L889" s="10">
        <f>LN(F894/F889)</f>
        <v>-3.6146514042519021E-2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133.22</v>
      </c>
      <c r="C890" s="5">
        <v>133.22</v>
      </c>
      <c r="D890" s="5">
        <v>129.87</v>
      </c>
      <c r="E890" s="5">
        <v>130.22999999999999</v>
      </c>
      <c r="F890" s="5">
        <v>126.1241</v>
      </c>
      <c r="G890" s="7">
        <v>82200</v>
      </c>
      <c r="I890" s="4">
        <f>A895</f>
        <v>45636</v>
      </c>
      <c r="J890" s="10">
        <f>(F895-F890)/F890</f>
        <v>-1.9811439685198939E-2</v>
      </c>
      <c r="K890" s="10">
        <f>[1]SPX_20260526_MULT!J890</f>
        <v>-2.4743796980167569E-3</v>
      </c>
      <c r="L890" s="10">
        <f>LN(F895/F890)</f>
        <v>-2.001031734116698E-2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130.09</v>
      </c>
      <c r="C891" s="5">
        <v>130.82</v>
      </c>
      <c r="D891" s="5">
        <v>128.05000000000001</v>
      </c>
      <c r="E891" s="5">
        <v>130.43</v>
      </c>
      <c r="F891" s="5">
        <v>126.31780000000001</v>
      </c>
      <c r="G891" s="7">
        <v>82400</v>
      </c>
      <c r="I891" s="4">
        <f>A896</f>
        <v>45637</v>
      </c>
      <c r="J891" s="10">
        <f>(F896-F891)/F891</f>
        <v>-2.0700962176352072E-2</v>
      </c>
      <c r="K891" s="10">
        <f>[1]SPX_20260526_MULT!J891</f>
        <v>-3.7793538220103913E-4</v>
      </c>
      <c r="L891" s="10">
        <f>LN(F896/F891)</f>
        <v>-2.0918230770271096E-2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129.97999999999999</v>
      </c>
      <c r="C892" s="5">
        <v>130.62</v>
      </c>
      <c r="D892" s="5">
        <v>129.18</v>
      </c>
      <c r="E892" s="5">
        <v>129.75</v>
      </c>
      <c r="F892" s="5">
        <v>125.6592</v>
      </c>
      <c r="G892" s="7">
        <v>65800</v>
      </c>
      <c r="I892" s="4">
        <f>A897</f>
        <v>45638</v>
      </c>
      <c r="J892" s="10">
        <f>(F897-F892)/F892</f>
        <v>-1.7726517437640796E-2</v>
      </c>
      <c r="K892" s="10">
        <f>[1]SPX_20260526_MULT!J892</f>
        <v>-3.9274845052597943E-3</v>
      </c>
      <c r="L892" s="10">
        <f>LN(F897/F892)</f>
        <v>-1.7885513919321569E-2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129.75</v>
      </c>
      <c r="C893" s="5">
        <v>130</v>
      </c>
      <c r="D893" s="5">
        <v>128.80000000000001</v>
      </c>
      <c r="E893" s="5">
        <v>129.75</v>
      </c>
      <c r="F893" s="5">
        <v>125.6592</v>
      </c>
      <c r="G893" s="7">
        <v>65200</v>
      </c>
      <c r="I893" s="4">
        <f>A898</f>
        <v>45639</v>
      </c>
      <c r="J893" s="10">
        <f>(F898-F893)/F893</f>
        <v>-1.8342469154665982E-2</v>
      </c>
      <c r="K893" s="10">
        <f>[1]SPX_20260526_MULT!J893</f>
        <v>-6.4332451599027124E-3</v>
      </c>
      <c r="L893" s="10">
        <f>LN(F898/F893)</f>
        <v>-1.8512778047252928E-2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129.76</v>
      </c>
      <c r="C894" s="5">
        <v>131.11000000000001</v>
      </c>
      <c r="D894" s="5">
        <v>127.47</v>
      </c>
      <c r="E894" s="5">
        <v>127.69</v>
      </c>
      <c r="F894" s="5">
        <v>123.66419999999999</v>
      </c>
      <c r="G894" s="7">
        <v>128600</v>
      </c>
      <c r="I894" s="4">
        <f>A899</f>
        <v>45642</v>
      </c>
      <c r="J894" s="10">
        <f>(F899-F894)/F894</f>
        <v>-7.6222544600619974E-3</v>
      </c>
      <c r="K894" s="10">
        <f>[1]SPX_20260526_MULT!J894</f>
        <v>3.5074385866586178E-3</v>
      </c>
      <c r="L894" s="10">
        <f>LN(F899/F894)</f>
        <v>-7.6514523051528106E-3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127.35</v>
      </c>
      <c r="C895" s="5">
        <v>128.94999999999999</v>
      </c>
      <c r="D895" s="5">
        <v>125</v>
      </c>
      <c r="E895" s="5">
        <v>127.65</v>
      </c>
      <c r="F895" s="5">
        <v>123.6254</v>
      </c>
      <c r="G895" s="7">
        <v>182200</v>
      </c>
      <c r="I895" s="4">
        <f>A900</f>
        <v>45643</v>
      </c>
      <c r="J895" s="10">
        <f>(F900-F895)/F895</f>
        <v>-1.455445240217627E-2</v>
      </c>
      <c r="K895" s="10">
        <f>[1]SPX_20260526_MULT!J895</f>
        <v>2.601480300402833E-3</v>
      </c>
      <c r="L895" s="10">
        <f>LN(F900/F895)</f>
        <v>-1.4661407494970177E-2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127.89</v>
      </c>
      <c r="C896" s="5">
        <v>128.49</v>
      </c>
      <c r="D896" s="5">
        <v>126.77</v>
      </c>
      <c r="E896" s="5">
        <v>127.73</v>
      </c>
      <c r="F896" s="5">
        <v>123.7029</v>
      </c>
      <c r="G896" s="7">
        <v>92800</v>
      </c>
      <c r="I896" s="4">
        <f>A901</f>
        <v>45644</v>
      </c>
      <c r="J896" s="10">
        <f>(F901-F896)/F896</f>
        <v>-6.2777024629171951E-2</v>
      </c>
      <c r="K896" s="10">
        <f>[1]SPX_20260526_MULT!J896</f>
        <v>-3.4849290289246236E-2</v>
      </c>
      <c r="L896" s="10">
        <f>LN(F901/F896)</f>
        <v>-6.4834057741995119E-2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128.36000000000001</v>
      </c>
      <c r="C897" s="5">
        <v>128.36000000000001</v>
      </c>
      <c r="D897" s="5">
        <v>126.42</v>
      </c>
      <c r="E897" s="5">
        <v>127.45</v>
      </c>
      <c r="F897" s="5">
        <v>123.43170000000001</v>
      </c>
      <c r="G897" s="7">
        <v>74900</v>
      </c>
      <c r="I897" s="4">
        <f>A902</f>
        <v>45645</v>
      </c>
      <c r="J897" s="10">
        <f>(F902-F897)/F897</f>
        <v>-6.6316027406249811E-2</v>
      </c>
      <c r="K897" s="10">
        <f>[1]SPX_20260526_MULT!J897</f>
        <v>-3.043501755835569E-2</v>
      </c>
      <c r="L897" s="10">
        <f>LN(F902/F897)</f>
        <v>-6.861725711698681E-2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127</v>
      </c>
      <c r="C898" s="5">
        <v>128.27000000000001</v>
      </c>
      <c r="D898" s="5">
        <v>125.86</v>
      </c>
      <c r="E898" s="5">
        <v>127.37</v>
      </c>
      <c r="F898" s="5">
        <v>123.35429999999999</v>
      </c>
      <c r="G898" s="7">
        <v>92400</v>
      </c>
      <c r="I898" s="4">
        <f>A903</f>
        <v>45646</v>
      </c>
      <c r="J898" s="10">
        <f>(F903-F898)/F898</f>
        <v>-5.6576868418855279E-2</v>
      </c>
      <c r="K898" s="10">
        <f>[1]SPX_20260526_MULT!J898</f>
        <v>-1.9870751215756224E-2</v>
      </c>
      <c r="L898" s="10">
        <f>LN(F903/F898)</f>
        <v>-5.8240389054634842E-2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127.17</v>
      </c>
      <c r="C899" s="5">
        <v>127.94</v>
      </c>
      <c r="D899" s="5">
        <v>125.35</v>
      </c>
      <c r="E899" s="5">
        <v>126.08</v>
      </c>
      <c r="F899" s="5">
        <v>122.7216</v>
      </c>
      <c r="G899" s="7">
        <v>114700</v>
      </c>
      <c r="I899" s="4">
        <f>A904</f>
        <v>45649</v>
      </c>
      <c r="J899" s="10">
        <f>(F904-F899)/F899</f>
        <v>-4.8778699104314129E-2</v>
      </c>
      <c r="K899" s="10">
        <f>[1]SPX_20260526_MULT!J899</f>
        <v>-1.6465094031275603E-2</v>
      </c>
      <c r="L899" s="10">
        <f>LN(F904/F899)</f>
        <v>-5.0008540147631377E-2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125.59</v>
      </c>
      <c r="C900" s="5">
        <v>126.82</v>
      </c>
      <c r="D900" s="5">
        <v>124.36</v>
      </c>
      <c r="E900" s="5">
        <v>125.16</v>
      </c>
      <c r="F900" s="5">
        <v>121.8261</v>
      </c>
      <c r="G900" s="7">
        <v>115500</v>
      </c>
      <c r="I900" s="4">
        <f>A905</f>
        <v>45650</v>
      </c>
      <c r="J900" s="10">
        <f>(F905-F900)/F900</f>
        <v>-3.068061770014803E-2</v>
      </c>
      <c r="K900" s="10">
        <f>[1]SPX_20260526_MULT!J900</f>
        <v>-1.7469148027540852E-3</v>
      </c>
      <c r="L900" s="10">
        <f>LN(F905/F900)</f>
        <v>-3.1161121500836206E-2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125.43</v>
      </c>
      <c r="C901" s="5">
        <v>125.79</v>
      </c>
      <c r="D901" s="5">
        <v>118.9</v>
      </c>
      <c r="E901" s="5">
        <v>119.11</v>
      </c>
      <c r="F901" s="5">
        <v>115.9372</v>
      </c>
      <c r="G901" s="7">
        <v>101300</v>
      </c>
      <c r="I901" s="4">
        <f>A906</f>
        <v>45652</v>
      </c>
      <c r="J901" s="10">
        <f>(F906-F902)/F902</f>
        <v>3.1502990987989199E-2</v>
      </c>
      <c r="K901" s="10">
        <f>[1]SPX_20260526_MULT!J901</f>
        <v>2.9062105356291217E-2</v>
      </c>
      <c r="L901" s="10">
        <f>LN(F906/F902)</f>
        <v>3.1016953174009737E-2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119.29</v>
      </c>
      <c r="C902" s="5">
        <v>120.56</v>
      </c>
      <c r="D902" s="5">
        <v>118.35</v>
      </c>
      <c r="E902" s="5">
        <v>118.4</v>
      </c>
      <c r="F902" s="5">
        <v>115.2462</v>
      </c>
      <c r="G902" s="7">
        <v>92800</v>
      </c>
      <c r="I902" s="4">
        <f>A907</f>
        <v>45653</v>
      </c>
      <c r="J902" s="10">
        <f>(F907-F903)/F903</f>
        <v>1.0621669718574367E-2</v>
      </c>
      <c r="K902" s="10">
        <f>[1]SPX_20260526_MULT!J902</f>
        <v>6.7426590329774288E-3</v>
      </c>
      <c r="L902" s="10">
        <f>LN(F907/F903)</f>
        <v>1.0565656074614344E-2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117.02</v>
      </c>
      <c r="C903" s="5">
        <v>120.97</v>
      </c>
      <c r="D903" s="5">
        <v>116.37</v>
      </c>
      <c r="E903" s="5">
        <v>119.56</v>
      </c>
      <c r="F903" s="5">
        <v>116.3753</v>
      </c>
      <c r="G903" s="7">
        <v>363300</v>
      </c>
      <c r="I903" s="4">
        <f>A908</f>
        <v>45656</v>
      </c>
      <c r="J903" s="10">
        <f>(F908-F904)/F904</f>
        <v>5.3368558295084842E-3</v>
      </c>
      <c r="K903" s="10">
        <f>[1]SPX_20260526_MULT!J903</f>
        <v>-1.1236879087017012E-2</v>
      </c>
      <c r="L903" s="10">
        <f>LN(F908/F904)</f>
        <v>5.3226652806543087E-3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118.76</v>
      </c>
      <c r="C904" s="5">
        <v>120</v>
      </c>
      <c r="D904" s="5">
        <v>118.09</v>
      </c>
      <c r="E904" s="5">
        <v>119.93</v>
      </c>
      <c r="F904" s="5">
        <v>116.7354</v>
      </c>
      <c r="G904" s="7">
        <v>66700</v>
      </c>
      <c r="I904" s="4">
        <f>A909</f>
        <v>45657</v>
      </c>
      <c r="J904" s="10">
        <f>(F909-F905)/F905</f>
        <v>2.4727238238474739E-4</v>
      </c>
      <c r="K904" s="10">
        <f>[1]SPX_20260526_MULT!J904</f>
        <v>-2.6226664061827415E-2</v>
      </c>
      <c r="L904" s="10">
        <f>LN(F909/F905)</f>
        <v>2.4724181560798646E-4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120.4</v>
      </c>
      <c r="C905" s="5">
        <v>121.32</v>
      </c>
      <c r="D905" s="5">
        <v>120.13</v>
      </c>
      <c r="E905" s="5">
        <v>121.32</v>
      </c>
      <c r="F905" s="5">
        <v>118.08839999999999</v>
      </c>
      <c r="G905" s="7">
        <v>29900</v>
      </c>
      <c r="I905" s="4">
        <f>A910</f>
        <v>45659</v>
      </c>
      <c r="J905" s="10">
        <f>(F910-F906)/F906</f>
        <v>-1.9405805001480515E-2</v>
      </c>
      <c r="K905" s="10">
        <f>[1]SPX_20260526_MULT!J905</f>
        <v>-2.7997927252361526E-2</v>
      </c>
      <c r="L905" s="10">
        <f>LN(F910/F906)</f>
        <v>-1.9596569629029167E-2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120.79</v>
      </c>
      <c r="C906" s="5">
        <v>122.68</v>
      </c>
      <c r="D906" s="5">
        <v>119.62</v>
      </c>
      <c r="E906" s="5">
        <v>122.13</v>
      </c>
      <c r="F906" s="5">
        <v>118.8768</v>
      </c>
      <c r="G906" s="7">
        <v>76900</v>
      </c>
      <c r="I906" s="4">
        <f>A911</f>
        <v>45660</v>
      </c>
      <c r="J906" s="10">
        <f>(F911-F907)/F907</f>
        <v>7.5315828227536042E-3</v>
      </c>
      <c r="K906" s="10">
        <f>[1]SPX_20260526_MULT!J906</f>
        <v>-4.7513584270005025E-3</v>
      </c>
      <c r="L906" s="10">
        <f>LN(F911/F907)</f>
        <v>7.5033620622635281E-3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121.04</v>
      </c>
      <c r="C907" s="5">
        <v>122.22</v>
      </c>
      <c r="D907" s="5">
        <v>119.91</v>
      </c>
      <c r="E907" s="5">
        <v>120.83</v>
      </c>
      <c r="F907" s="5">
        <v>117.6114</v>
      </c>
      <c r="G907" s="7">
        <v>54200</v>
      </c>
      <c r="I907" s="4">
        <f>A912</f>
        <v>45663</v>
      </c>
      <c r="J907" s="10">
        <f>(F912-F908)/F908</f>
        <v>-1.8412827714079247E-2</v>
      </c>
      <c r="K907" s="10">
        <f>[1]SPX_20260526_MULT!J907</f>
        <v>1.1586371481450081E-2</v>
      </c>
      <c r="L907" s="10">
        <f>LN(F912/F908)</f>
        <v>-1.8584453839202032E-2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120.57</v>
      </c>
      <c r="C908" s="5">
        <v>121.21</v>
      </c>
      <c r="D908" s="5">
        <v>119.3</v>
      </c>
      <c r="E908" s="5">
        <v>120.57</v>
      </c>
      <c r="F908" s="5">
        <v>117.3584</v>
      </c>
      <c r="G908" s="7">
        <v>47200</v>
      </c>
      <c r="I908" s="4">
        <f>A913</f>
        <v>45664</v>
      </c>
      <c r="J908" s="10">
        <f>(F913-F909)/F909</f>
        <v>-2.2167737915433382E-2</v>
      </c>
      <c r="K908" s="10">
        <f>[1]SPX_20260526_MULT!J908</f>
        <v>4.6585556156806714E-3</v>
      </c>
      <c r="L908" s="10">
        <f>LN(F913/F909)</f>
        <v>-2.241713481801564E-2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120.47</v>
      </c>
      <c r="C909" s="5">
        <v>122</v>
      </c>
      <c r="D909" s="5">
        <v>119.98</v>
      </c>
      <c r="E909" s="5">
        <v>121.35</v>
      </c>
      <c r="F909" s="5">
        <v>118.1176</v>
      </c>
      <c r="G909" s="7">
        <v>50200</v>
      </c>
      <c r="I909" s="4">
        <f>A914</f>
        <v>45665</v>
      </c>
      <c r="J909" s="10">
        <f>(F914-F909)/F909</f>
        <v>-2.0024958177274097E-2</v>
      </c>
      <c r="K909" s="10">
        <f>[1]SPX_20260526_MULT!J909</f>
        <v>6.2261823036502337E-3</v>
      </c>
      <c r="L909" s="10">
        <f>LN(F914/F909)</f>
        <v>-2.0228175169653178E-2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121.71</v>
      </c>
      <c r="C910" s="5">
        <v>122.39</v>
      </c>
      <c r="D910" s="5">
        <v>118.77</v>
      </c>
      <c r="E910" s="5">
        <v>119.76</v>
      </c>
      <c r="F910" s="5">
        <v>116.5699</v>
      </c>
      <c r="G910" s="7">
        <v>58700</v>
      </c>
      <c r="I910" s="4">
        <f>A915</f>
        <v>45667</v>
      </c>
      <c r="J910" s="10">
        <f>(F915-F911)/F911</f>
        <v>-4.2632230972546183E-2</v>
      </c>
      <c r="K910" s="10">
        <f>[1]SPX_20260526_MULT!J910</f>
        <v>-1.9424615709473778E-2</v>
      </c>
      <c r="L910" s="10">
        <f>LN(F915/F911)</f>
        <v>-4.3567667696475354E-2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119.65</v>
      </c>
      <c r="C911" s="5">
        <v>121.74</v>
      </c>
      <c r="D911" s="5">
        <v>119.43</v>
      </c>
      <c r="E911" s="5">
        <v>121.74</v>
      </c>
      <c r="F911" s="5">
        <v>118.49720000000001</v>
      </c>
      <c r="G911" s="7">
        <v>107400</v>
      </c>
      <c r="I911" s="4">
        <f>A916</f>
        <v>45670</v>
      </c>
      <c r="J911" s="10">
        <f>(F916-F912)/F912</f>
        <v>-8.2805616441329402E-3</v>
      </c>
      <c r="K911" s="10">
        <f>[1]SPX_20260526_MULT!J911</f>
        <v>-2.328884561799998E-2</v>
      </c>
      <c r="L911" s="10">
        <f>LN(F916/F912)</f>
        <v>-8.3150359376188959E-3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121.12</v>
      </c>
      <c r="C912" s="5">
        <v>121.12</v>
      </c>
      <c r="D912" s="5">
        <v>117.86</v>
      </c>
      <c r="E912" s="5">
        <v>118.35</v>
      </c>
      <c r="F912" s="5">
        <v>115.19750000000001</v>
      </c>
      <c r="G912" s="7">
        <v>98200</v>
      </c>
      <c r="I912" s="4">
        <f>A917</f>
        <v>45671</v>
      </c>
      <c r="J912" s="10">
        <f>(F917-F913)/F913</f>
        <v>4.297865266599199E-3</v>
      </c>
      <c r="K912" s="10">
        <f>[1]SPX_20260526_MULT!J912</f>
        <v>-1.1189586486769789E-2</v>
      </c>
      <c r="L912" s="10">
        <f>LN(F917/F913)</f>
        <v>4.2886558215478555E-3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117.97</v>
      </c>
      <c r="C913" s="5">
        <v>119.59</v>
      </c>
      <c r="D913" s="5">
        <v>117.61</v>
      </c>
      <c r="E913" s="5">
        <v>118.66</v>
      </c>
      <c r="F913" s="5">
        <v>115.4992</v>
      </c>
      <c r="G913" s="7">
        <v>74400</v>
      </c>
      <c r="I913" s="4">
        <f>A918</f>
        <v>45672</v>
      </c>
      <c r="J913" s="10">
        <f>(F918-F914)/F914</f>
        <v>1.0427438590852999E-2</v>
      </c>
      <c r="K913" s="10">
        <f>[1]SPX_20260526_MULT!J913</f>
        <v>5.3495881383855458E-3</v>
      </c>
      <c r="L913" s="10">
        <f>LN(F918/F914)</f>
        <v>1.0373447852141336E-2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117.75</v>
      </c>
      <c r="C914" s="5">
        <v>119.03</v>
      </c>
      <c r="D914" s="5">
        <v>117.15</v>
      </c>
      <c r="E914" s="5">
        <v>118.92</v>
      </c>
      <c r="F914" s="5">
        <v>115.75230000000001</v>
      </c>
      <c r="G914" s="7">
        <v>66600</v>
      </c>
      <c r="I914" s="4">
        <f>A919</f>
        <v>45673</v>
      </c>
      <c r="J914" s="10">
        <f>(F919-F914)/F914</f>
        <v>3.7168159941530214E-2</v>
      </c>
      <c r="K914" s="10">
        <f>[1]SPX_20260526_MULT!J914</f>
        <v>3.2255818865373617E-3</v>
      </c>
      <c r="L914" s="10">
        <f>LN(F919/F914)</f>
        <v>3.6494076121637235E-2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117.48</v>
      </c>
      <c r="C915" s="5">
        <v>117.5</v>
      </c>
      <c r="D915" s="5">
        <v>115.12</v>
      </c>
      <c r="E915" s="5">
        <v>116.55</v>
      </c>
      <c r="F915" s="5">
        <v>113.44540000000001</v>
      </c>
      <c r="G915" s="7">
        <v>85700</v>
      </c>
      <c r="I915" s="4">
        <f>A920</f>
        <v>45674</v>
      </c>
      <c r="J915" s="10">
        <f>(F920-F915)/F915</f>
        <v>6.2462647229415975E-2</v>
      </c>
      <c r="K915" s="10">
        <f>[1]SPX_20260526_MULT!J915</f>
        <v>2.9109153189269387E-2</v>
      </c>
      <c r="L915" s="10">
        <f>LN(F920/F915)</f>
        <v>6.0589465649679188E-2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116.22</v>
      </c>
      <c r="C916" s="5">
        <v>117.37</v>
      </c>
      <c r="D916" s="5">
        <v>116.03</v>
      </c>
      <c r="E916" s="5">
        <v>117.37</v>
      </c>
      <c r="F916" s="5">
        <v>114.2436</v>
      </c>
      <c r="G916" s="7">
        <v>75800</v>
      </c>
      <c r="I916" s="4">
        <f>A921</f>
        <v>45678</v>
      </c>
      <c r="J916" s="10">
        <f>(F921-F917)/F917</f>
        <v>5.0768305004672651E-2</v>
      </c>
      <c r="K916" s="10">
        <f>[1]SPX_20260526_MULT!J916</f>
        <v>3.5312882268839239E-2</v>
      </c>
      <c r="L916" s="10">
        <f>LN(F921/F917)</f>
        <v>4.9521615645634474E-2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117.53</v>
      </c>
      <c r="C917" s="5">
        <v>119.22</v>
      </c>
      <c r="D917" s="5">
        <v>117.37</v>
      </c>
      <c r="E917" s="5">
        <v>119.17</v>
      </c>
      <c r="F917" s="5">
        <v>115.9956</v>
      </c>
      <c r="G917" s="7">
        <v>53800</v>
      </c>
      <c r="I917" s="4">
        <f>A922</f>
        <v>45679</v>
      </c>
      <c r="J917" s="10">
        <f>(F922-F918)/F918</f>
        <v>5.9088930935804664E-3</v>
      </c>
      <c r="K917" s="10">
        <f>[1]SPX_20260526_MULT!J917</f>
        <v>2.2934783116558603E-2</v>
      </c>
      <c r="L917" s="10">
        <f>LN(F922/F918)</f>
        <v>5.8915040511558544E-3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121.23</v>
      </c>
      <c r="C918" s="5">
        <v>121.4</v>
      </c>
      <c r="D918" s="5">
        <v>119.4</v>
      </c>
      <c r="E918" s="5">
        <v>120.16</v>
      </c>
      <c r="F918" s="5">
        <v>116.9593</v>
      </c>
      <c r="G918" s="7">
        <v>63700</v>
      </c>
      <c r="I918" s="4">
        <f>A923</f>
        <v>45680</v>
      </c>
      <c r="J918" s="10">
        <f>(F923-F919)/F919</f>
        <v>-1.9945091649965881E-2</v>
      </c>
      <c r="K918" s="10">
        <f>[1]SPX_20260526_MULT!J918</f>
        <v>3.0547384200580924E-2</v>
      </c>
      <c r="L918" s="10">
        <f>LN(F923/F919)</f>
        <v>-2.0146679958474946E-2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120.32</v>
      </c>
      <c r="C919" s="5">
        <v>123.41</v>
      </c>
      <c r="D919" s="5">
        <v>120.32</v>
      </c>
      <c r="E919" s="5">
        <v>123.34</v>
      </c>
      <c r="F919" s="5">
        <v>120.05459999999999</v>
      </c>
      <c r="G919" s="7">
        <v>69600</v>
      </c>
      <c r="I919" s="4">
        <f>A924</f>
        <v>45681</v>
      </c>
      <c r="J919" s="10">
        <f>(F924-F920)/F920</f>
        <v>-2.1642475203577451E-2</v>
      </c>
      <c r="K919" s="10">
        <f>[1]SPX_20260526_MULT!J919</f>
        <v>1.7439707522530611E-2</v>
      </c>
      <c r="L919" s="10">
        <f>LN(F924/F920)</f>
        <v>-2.1880108474250575E-2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123.81</v>
      </c>
      <c r="C920" s="5">
        <v>124.51</v>
      </c>
      <c r="D920" s="5">
        <v>122.7</v>
      </c>
      <c r="E920" s="5">
        <v>123.83</v>
      </c>
      <c r="F920" s="5">
        <v>120.53149999999999</v>
      </c>
      <c r="G920" s="7">
        <v>89600</v>
      </c>
      <c r="I920" s="4">
        <f>A925</f>
        <v>45684</v>
      </c>
      <c r="J920" s="10">
        <f>(F925-F920)/F920</f>
        <v>1.8576056881396187E-3</v>
      </c>
      <c r="K920" s="10">
        <f>[1]SPX_20260526_MULT!J920</f>
        <v>2.6047165387159989E-3</v>
      </c>
      <c r="L920" s="10">
        <f>LN(F925/F920)</f>
        <v>1.8558824724002197E-3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125</v>
      </c>
      <c r="C921" s="5">
        <v>127.38</v>
      </c>
      <c r="D921" s="5">
        <v>124.05</v>
      </c>
      <c r="E921" s="5">
        <v>125.22</v>
      </c>
      <c r="F921" s="5">
        <v>121.8845</v>
      </c>
      <c r="G921" s="7">
        <v>64100</v>
      </c>
      <c r="I921" s="4">
        <f>A926</f>
        <v>45685</v>
      </c>
      <c r="J921" s="10">
        <f>(F926-F921)/F921</f>
        <v>-1.8127817729079624E-2</v>
      </c>
      <c r="K921" s="10">
        <f>[1]SPX_20260526_MULT!J921</f>
        <v>3.0516229129073161E-3</v>
      </c>
      <c r="L921" s="10">
        <f>LN(F926/F921)</f>
        <v>-1.8294139719543887E-2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124.41</v>
      </c>
      <c r="C922" s="5">
        <v>124.41</v>
      </c>
      <c r="D922" s="5">
        <v>119.83</v>
      </c>
      <c r="E922" s="5">
        <v>120.87</v>
      </c>
      <c r="F922" s="5">
        <v>117.6504</v>
      </c>
      <c r="G922" s="7">
        <v>89500</v>
      </c>
      <c r="I922" s="4">
        <f>A927</f>
        <v>45686</v>
      </c>
      <c r="J922" s="10">
        <f>(F927-F922)/F922</f>
        <v>2.6468248301747543E-3</v>
      </c>
      <c r="K922" s="10">
        <f>[1]SPX_20260526_MULT!J922</f>
        <v>-7.7320306236389399E-3</v>
      </c>
      <c r="L922" s="10">
        <f>LN(F927/F922)</f>
        <v>2.6433281580273784E-3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120.46</v>
      </c>
      <c r="C923" s="5">
        <v>120.9</v>
      </c>
      <c r="D923" s="5">
        <v>119.1</v>
      </c>
      <c r="E923" s="5">
        <v>120.88</v>
      </c>
      <c r="F923" s="5">
        <v>117.6601</v>
      </c>
      <c r="G923" s="7">
        <v>73100</v>
      </c>
      <c r="I923" s="4">
        <f>A928</f>
        <v>45687</v>
      </c>
      <c r="J923" s="10">
        <f>(F928-F923)/F923</f>
        <v>1.8448055033099525E-2</v>
      </c>
      <c r="K923" s="10">
        <f>[1]SPX_20260526_MULT!J923</f>
        <v>-7.7696279117657422E-3</v>
      </c>
      <c r="L923" s="10">
        <f>LN(F928/F923)</f>
        <v>1.8279953943849944E-2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120.18</v>
      </c>
      <c r="C924" s="5">
        <v>121.19</v>
      </c>
      <c r="D924" s="5">
        <v>119.8</v>
      </c>
      <c r="E924" s="5">
        <v>121.15</v>
      </c>
      <c r="F924" s="5">
        <v>117.9229</v>
      </c>
      <c r="G924" s="7">
        <v>59000</v>
      </c>
      <c r="I924" s="4">
        <f>A929</f>
        <v>45688</v>
      </c>
      <c r="J924" s="10">
        <f>(F929-F924)/F924</f>
        <v>9.0796613719642434E-3</v>
      </c>
      <c r="K924" s="10">
        <f>[1]SPX_20260526_MULT!J924</f>
        <v>-9.9505015390149582E-3</v>
      </c>
      <c r="L924" s="10">
        <f>LN(F929/F924)</f>
        <v>9.038689069652819E-3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121.99</v>
      </c>
      <c r="C925" s="5">
        <v>124.26</v>
      </c>
      <c r="D925" s="5">
        <v>120.75</v>
      </c>
      <c r="E925" s="5">
        <v>124.06</v>
      </c>
      <c r="F925" s="5">
        <v>120.75539999999999</v>
      </c>
      <c r="G925" s="7">
        <v>126800</v>
      </c>
      <c r="I925" s="4">
        <f>A930</f>
        <v>45691</v>
      </c>
      <c r="J925" s="10">
        <f>(F930-F925)/F925</f>
        <v>-6.8518674941244638E-3</v>
      </c>
      <c r="K925" s="10">
        <f>[1]SPX_20260526_MULT!J925</f>
        <v>-2.9456380256953504E-3</v>
      </c>
      <c r="L925" s="10">
        <f>LN(F930/F925)</f>
        <v>-6.8754493196312785E-3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123.78</v>
      </c>
      <c r="C926" s="5">
        <v>123.83</v>
      </c>
      <c r="D926" s="5">
        <v>122.2</v>
      </c>
      <c r="E926" s="5">
        <v>122.95</v>
      </c>
      <c r="F926" s="5">
        <v>119.675</v>
      </c>
      <c r="G926" s="7">
        <v>51600</v>
      </c>
      <c r="I926" s="4">
        <f>A931</f>
        <v>45692</v>
      </c>
      <c r="J926" s="10">
        <f>(F931-F926)/F926</f>
        <v>2.6839356590767044E-3</v>
      </c>
      <c r="K926" s="10">
        <f>[1]SPX_20260526_MULT!J926</f>
        <v>-4.9145968022613106E-3</v>
      </c>
      <c r="L926" s="10">
        <f>LN(F931/F926)</f>
        <v>2.6803403354071151E-3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122.6</v>
      </c>
      <c r="C927" s="5">
        <v>123.39</v>
      </c>
      <c r="D927" s="5">
        <v>120.58</v>
      </c>
      <c r="E927" s="5">
        <v>121.19</v>
      </c>
      <c r="F927" s="5">
        <v>117.9618</v>
      </c>
      <c r="G927" s="7">
        <v>56800</v>
      </c>
      <c r="I927" s="4">
        <f>A932</f>
        <v>45693</v>
      </c>
      <c r="J927" s="10">
        <f>(F932-F927)/F927</f>
        <v>3.4739212185639842E-2</v>
      </c>
      <c r="K927" s="10">
        <f>[1]SPX_20260526_MULT!J927</f>
        <v>3.6709325457554946E-3</v>
      </c>
      <c r="L927" s="10">
        <f>LN(F932/F927)</f>
        <v>3.414942606507157E-2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122.28</v>
      </c>
      <c r="C928" s="5">
        <v>124.9</v>
      </c>
      <c r="D928" s="5">
        <v>122.28</v>
      </c>
      <c r="E928" s="5">
        <v>123.11</v>
      </c>
      <c r="F928" s="5">
        <v>119.83069999999999</v>
      </c>
      <c r="G928" s="7">
        <v>66400</v>
      </c>
      <c r="I928" s="4">
        <f>A933</f>
        <v>45694</v>
      </c>
      <c r="J928" s="10">
        <f>(F933-F928)/F928</f>
        <v>1.6651826284917001E-2</v>
      </c>
      <c r="K928" s="10">
        <f>[1]SPX_20260526_MULT!J928</f>
        <v>2.0424234874402616E-3</v>
      </c>
      <c r="L928" s="10">
        <f>LN(F933/F928)</f>
        <v>1.6514704747868866E-2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122.54</v>
      </c>
      <c r="C929" s="5">
        <v>123.94</v>
      </c>
      <c r="D929" s="5">
        <v>121.44</v>
      </c>
      <c r="E929" s="5">
        <v>122.25</v>
      </c>
      <c r="F929" s="5">
        <v>118.9936</v>
      </c>
      <c r="G929" s="7">
        <v>104000</v>
      </c>
      <c r="I929" s="4">
        <f>A934</f>
        <v>45695</v>
      </c>
      <c r="J929" s="10">
        <f>(F934-F929)/F929</f>
        <v>1.0797219346250589E-2</v>
      </c>
      <c r="K929" s="10">
        <f>[1]SPX_20260526_MULT!J929</f>
        <v>-2.4070074118333236E-3</v>
      </c>
      <c r="L929" s="10">
        <f>LN(F934/F929)</f>
        <v>1.0739345584559355E-2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121.19</v>
      </c>
      <c r="C930" s="5">
        <v>123.24</v>
      </c>
      <c r="D930" s="5">
        <v>119.94</v>
      </c>
      <c r="E930" s="5">
        <v>123.21</v>
      </c>
      <c r="F930" s="5">
        <v>119.928</v>
      </c>
      <c r="G930" s="7">
        <v>71900</v>
      </c>
      <c r="I930" s="4">
        <f>A935</f>
        <v>45698</v>
      </c>
      <c r="J930" s="10">
        <f>(F935-F930)/F930</f>
        <v>-7.2235007671269044E-3</v>
      </c>
      <c r="K930" s="10">
        <f>[1]SPX_20260526_MULT!J930</f>
        <v>1.1989200626206753E-2</v>
      </c>
      <c r="L930" s="10">
        <f>LN(F935/F930)</f>
        <v>-7.2497165716720342E-3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121.91</v>
      </c>
      <c r="C931" s="5">
        <v>123.96</v>
      </c>
      <c r="D931" s="5">
        <v>121.13</v>
      </c>
      <c r="E931" s="5">
        <v>123.28</v>
      </c>
      <c r="F931" s="5">
        <v>119.9962</v>
      </c>
      <c r="G931" s="7">
        <v>67500</v>
      </c>
      <c r="I931" s="4">
        <f>A936</f>
        <v>45699</v>
      </c>
      <c r="J931" s="10">
        <f>(F936-F931)/F931</f>
        <v>-2.2717386050558025E-3</v>
      </c>
      <c r="K931" s="10">
        <f>[1]SPX_20260526_MULT!J931</f>
        <v>5.0713330684169612E-3</v>
      </c>
      <c r="L931" s="10">
        <f>LN(F936/F931)</f>
        <v>-2.2743229178646233E-3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123.7</v>
      </c>
      <c r="C932" s="5">
        <v>125.87</v>
      </c>
      <c r="D932" s="5">
        <v>122.95</v>
      </c>
      <c r="E932" s="5">
        <v>125.4</v>
      </c>
      <c r="F932" s="5">
        <v>122.05970000000001</v>
      </c>
      <c r="G932" s="7">
        <v>59200</v>
      </c>
      <c r="I932" s="4">
        <f>A937</f>
        <v>45700</v>
      </c>
      <c r="J932" s="10">
        <f>(F937-F932)/F932</f>
        <v>-2.663450754016276E-2</v>
      </c>
      <c r="K932" s="10">
        <f>[1]SPX_20260526_MULT!J932</f>
        <v>-1.5688907659515191E-3</v>
      </c>
      <c r="L932" s="10">
        <f>LN(F937/F932)</f>
        <v>-2.6995632735271689E-2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126.55</v>
      </c>
      <c r="C933" s="5">
        <v>127.43</v>
      </c>
      <c r="D933" s="5">
        <v>124.41</v>
      </c>
      <c r="E933" s="5">
        <v>125.16</v>
      </c>
      <c r="F933" s="5">
        <v>121.8261</v>
      </c>
      <c r="G933" s="7">
        <v>62600</v>
      </c>
      <c r="I933" s="4">
        <f>A938</f>
        <v>45701</v>
      </c>
      <c r="J933" s="10">
        <f>(F938-F933)/F933</f>
        <v>-1.725820657478153E-2</v>
      </c>
      <c r="K933" s="10">
        <f>[1]SPX_20260526_MULT!J933</f>
        <v>5.1778809211657272E-3</v>
      </c>
      <c r="L933" s="10">
        <f>LN(F938/F933)</f>
        <v>-1.740886533806274E-2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124.83</v>
      </c>
      <c r="C934" s="5">
        <v>125.63</v>
      </c>
      <c r="D934" s="5">
        <v>123.15</v>
      </c>
      <c r="E934" s="5">
        <v>123.57</v>
      </c>
      <c r="F934" s="5">
        <v>120.2784</v>
      </c>
      <c r="G934" s="7">
        <v>45900</v>
      </c>
      <c r="I934" s="4">
        <f>A939</f>
        <v>45702</v>
      </c>
      <c r="J934" s="10">
        <f>(F939-F934)/F934</f>
        <v>-1.4323436294463565E-2</v>
      </c>
      <c r="K934" s="10">
        <f>[1]SPX_20260526_MULT!J934</f>
        <v>1.4709565906695254E-2</v>
      </c>
      <c r="L934" s="10">
        <f>LN(F939/F934)</f>
        <v>-1.4427006888893383E-2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123.59</v>
      </c>
      <c r="C935" s="5">
        <v>123.8</v>
      </c>
      <c r="D935" s="5">
        <v>121.92</v>
      </c>
      <c r="E935" s="5">
        <v>122.32</v>
      </c>
      <c r="F935" s="5">
        <v>119.0617</v>
      </c>
      <c r="G935" s="7">
        <v>56800</v>
      </c>
      <c r="I935" s="4">
        <f>A940</f>
        <v>45706</v>
      </c>
      <c r="J935" s="10">
        <f>(F940-F936)/F936</f>
        <v>1.4715561510011341E-2</v>
      </c>
      <c r="K935" s="10">
        <f>[1]SPX_20260526_MULT!J935</f>
        <v>1.0065106698525192E-2</v>
      </c>
      <c r="L935" s="10">
        <f>LN(F940/F936)</f>
        <v>1.4608338255089396E-2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121.95</v>
      </c>
      <c r="C936" s="5">
        <v>123.34</v>
      </c>
      <c r="D936" s="5">
        <v>121.94</v>
      </c>
      <c r="E936" s="5">
        <v>123</v>
      </c>
      <c r="F936" s="5">
        <v>119.7236</v>
      </c>
      <c r="G936" s="7">
        <v>71500</v>
      </c>
      <c r="I936" s="4">
        <f>A941</f>
        <v>45707</v>
      </c>
      <c r="J936" s="10">
        <f>(F941-F937)/F937</f>
        <v>1.8678766790647491E-2</v>
      </c>
      <c r="K936" s="10">
        <f>[1]SPX_20260526_MULT!J936</f>
        <v>1.5231353915126779E-2</v>
      </c>
      <c r="L936" s="10">
        <f>LN(F941/F937)</f>
        <v>1.8506460959576941E-2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120.98</v>
      </c>
      <c r="C937" s="5">
        <v>122.54</v>
      </c>
      <c r="D937" s="5">
        <v>120.98</v>
      </c>
      <c r="E937" s="5">
        <v>122.06</v>
      </c>
      <c r="F937" s="5">
        <v>118.8087</v>
      </c>
      <c r="G937" s="7">
        <v>74300</v>
      </c>
      <c r="I937" s="4">
        <f>A942</f>
        <v>45708</v>
      </c>
      <c r="J937" s="10">
        <f>(F942-F938)/F938</f>
        <v>5.284672362007155E-3</v>
      </c>
      <c r="K937" s="10">
        <f>[1]SPX_20260526_MULT!J937</f>
        <v>4.0068226204061032E-4</v>
      </c>
      <c r="L937" s="10">
        <f>LN(F942/F938)</f>
        <v>5.2707574832084247E-3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122.29</v>
      </c>
      <c r="C938" s="5">
        <v>123.2</v>
      </c>
      <c r="D938" s="5">
        <v>121.63</v>
      </c>
      <c r="E938" s="5">
        <v>123</v>
      </c>
      <c r="F938" s="5">
        <v>119.7236</v>
      </c>
      <c r="G938" s="7">
        <v>69100</v>
      </c>
      <c r="I938" s="4">
        <f>A943</f>
        <v>45709</v>
      </c>
      <c r="J938" s="10">
        <f>(F943-F939)/F939</f>
        <v>2.0114612890491847E-2</v>
      </c>
      <c r="K938" s="10">
        <f>[1]SPX_20260526_MULT!J938</f>
        <v>-1.6599532867884612E-2</v>
      </c>
      <c r="L938" s="10">
        <f>LN(F943/F939)</f>
        <v>1.9914986562554526E-2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123.07</v>
      </c>
      <c r="C939" s="5">
        <v>123.52</v>
      </c>
      <c r="D939" s="5">
        <v>121.59</v>
      </c>
      <c r="E939" s="5">
        <v>121.8</v>
      </c>
      <c r="F939" s="5">
        <v>118.5556</v>
      </c>
      <c r="G939" s="7">
        <v>46200</v>
      </c>
      <c r="I939" s="4">
        <f>A944</f>
        <v>45712</v>
      </c>
      <c r="J939" s="10">
        <f>(F944-F939)/F939</f>
        <v>2.2495774134667631E-2</v>
      </c>
      <c r="K939" s="10">
        <f>[1]SPX_20260526_MULT!J939</f>
        <v>-2.1486157322457063E-2</v>
      </c>
      <c r="L939" s="10">
        <f>LN(F944/F939)</f>
        <v>2.2246476050648729E-2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121.67</v>
      </c>
      <c r="C940" s="5">
        <v>125.07</v>
      </c>
      <c r="D940" s="5">
        <v>121.64</v>
      </c>
      <c r="E940" s="5">
        <v>124.81</v>
      </c>
      <c r="F940" s="5">
        <v>121.4854</v>
      </c>
      <c r="G940" s="7">
        <v>116500</v>
      </c>
      <c r="I940" s="4">
        <f>A945</f>
        <v>45713</v>
      </c>
      <c r="J940" s="10">
        <f>(F945-F940)/F940</f>
        <v>1.4181951082187618E-2</v>
      </c>
      <c r="K940" s="10">
        <f>[1]SPX_20260526_MULT!J940</f>
        <v>-2.844078993273946E-2</v>
      </c>
      <c r="L940" s="10">
        <f>LN(F945/F940)</f>
        <v>1.4082328008819681E-2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123.94</v>
      </c>
      <c r="C941" s="5">
        <v>125.08</v>
      </c>
      <c r="D941" s="5">
        <v>123.74</v>
      </c>
      <c r="E941" s="5">
        <v>124.34</v>
      </c>
      <c r="F941" s="5">
        <v>121.0279</v>
      </c>
      <c r="G941" s="7">
        <v>76900</v>
      </c>
      <c r="I941" s="4">
        <f>A946</f>
        <v>45714</v>
      </c>
      <c r="J941" s="10">
        <f>(F946-F941)/F941</f>
        <v>1.8015680681892288E-2</v>
      </c>
      <c r="K941" s="10">
        <f>[1]SPX_20260526_MULT!J941</f>
        <v>-3.0612827333525935E-2</v>
      </c>
      <c r="L941" s="10">
        <f>LN(F946/F941)</f>
        <v>1.7855321430025963E-2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123.26</v>
      </c>
      <c r="C942" s="5">
        <v>124.74</v>
      </c>
      <c r="D942" s="5">
        <v>122.34</v>
      </c>
      <c r="E942" s="5">
        <v>123.65</v>
      </c>
      <c r="F942" s="5">
        <v>120.3563</v>
      </c>
      <c r="G942" s="7">
        <v>64500</v>
      </c>
      <c r="I942" s="4">
        <f>A947</f>
        <v>45715</v>
      </c>
      <c r="J942" s="10">
        <f>(F947-F942)/F942</f>
        <v>2.2078611589089994E-2</v>
      </c>
      <c r="K942" s="10">
        <f>[1]SPX_20260526_MULT!J942</f>
        <v>-4.1838882422942661E-2</v>
      </c>
      <c r="L942" s="10">
        <f>LN(F947/F942)</f>
        <v>2.1838408186472012E-2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124.69</v>
      </c>
      <c r="C943" s="5">
        <v>124.9</v>
      </c>
      <c r="D943" s="5">
        <v>123.62</v>
      </c>
      <c r="E943" s="5">
        <v>124.25</v>
      </c>
      <c r="F943" s="5">
        <v>120.94029999999999</v>
      </c>
      <c r="G943" s="7">
        <v>112700</v>
      </c>
      <c r="I943" s="4">
        <f>A948</f>
        <v>45716</v>
      </c>
      <c r="J943" s="10">
        <f>(F948-F943)/F943</f>
        <v>2.1569319738747216E-2</v>
      </c>
      <c r="K943" s="10">
        <f>[1]SPX_20260526_MULT!J943</f>
        <v>-9.7503132270599889E-3</v>
      </c>
      <c r="L943" s="10">
        <f>LN(F948/F943)</f>
        <v>2.1339993706092283E-2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124.94</v>
      </c>
      <c r="C944" s="5">
        <v>125.96</v>
      </c>
      <c r="D944" s="5">
        <v>123.65</v>
      </c>
      <c r="E944" s="5">
        <v>124.54</v>
      </c>
      <c r="F944" s="5">
        <v>121.2226</v>
      </c>
      <c r="G944" s="7">
        <v>102400</v>
      </c>
      <c r="I944" s="4">
        <f>A949</f>
        <v>45719</v>
      </c>
      <c r="J944" s="10">
        <f>(F949-F944)/F944</f>
        <v>3.3001272040032156E-2</v>
      </c>
      <c r="K944" s="10">
        <f>[1]SPX_20260526_MULT!J944</f>
        <v>-2.2317269042744371E-2</v>
      </c>
      <c r="L944" s="10">
        <f>LN(F949/F944)</f>
        <v>3.2468421540453013E-2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124.96</v>
      </c>
      <c r="C945" s="5">
        <v>127.41</v>
      </c>
      <c r="D945" s="5">
        <v>124.96</v>
      </c>
      <c r="E945" s="5">
        <v>126.58</v>
      </c>
      <c r="F945" s="5">
        <v>123.20829999999999</v>
      </c>
      <c r="G945" s="7">
        <v>91400</v>
      </c>
      <c r="I945" s="4">
        <f>A950</f>
        <v>45720</v>
      </c>
      <c r="J945" s="10">
        <f>(F950-F945)/F945</f>
        <v>5.2926629131316997E-3</v>
      </c>
      <c r="K945" s="10">
        <f>[1]SPX_20260526_MULT!J945</f>
        <v>-2.9738482851265631E-2</v>
      </c>
      <c r="L945" s="10">
        <f>LN(F950/F945)</f>
        <v>5.2787059972838578E-3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126.58</v>
      </c>
      <c r="C946" s="5">
        <v>127.43</v>
      </c>
      <c r="D946" s="5">
        <v>125.75</v>
      </c>
      <c r="E946" s="5">
        <v>126.58</v>
      </c>
      <c r="F946" s="5">
        <v>123.20829999999999</v>
      </c>
      <c r="G946" s="7">
        <v>103000</v>
      </c>
      <c r="I946" s="4">
        <f>A951</f>
        <v>45721</v>
      </c>
      <c r="J946" s="10">
        <f>(F951-F946)/F946</f>
        <v>4.739940409859239E-4</v>
      </c>
      <c r="K946" s="10">
        <f>[1]SPX_20260526_MULT!J946</f>
        <v>-1.9044502254099115E-2</v>
      </c>
      <c r="L946" s="10">
        <f>LN(F951/F946)</f>
        <v>4.7388174129532417E-4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122.93</v>
      </c>
      <c r="C947" s="5">
        <v>127.28</v>
      </c>
      <c r="D947" s="5">
        <v>117.52</v>
      </c>
      <c r="E947" s="5">
        <v>126.38</v>
      </c>
      <c r="F947" s="5">
        <v>123.0136</v>
      </c>
      <c r="G947" s="7">
        <v>188900</v>
      </c>
      <c r="I947" s="4">
        <f>A952</f>
        <v>45722</v>
      </c>
      <c r="J947" s="10">
        <f>(F952-F947)/F947</f>
        <v>6.4090474549156357E-3</v>
      </c>
      <c r="K947" s="10">
        <f>[1]SPX_20260526_MULT!J947</f>
        <v>-2.0992635795277874E-2</v>
      </c>
      <c r="L947" s="10">
        <f>LN(F952/F947)</f>
        <v>6.3885968430612439E-3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126.85</v>
      </c>
      <c r="C948" s="5">
        <v>128.38</v>
      </c>
      <c r="D948" s="5">
        <v>124.81</v>
      </c>
      <c r="E948" s="5">
        <v>126.93</v>
      </c>
      <c r="F948" s="5">
        <v>123.5489</v>
      </c>
      <c r="G948" s="7">
        <v>126800</v>
      </c>
      <c r="I948" s="4">
        <f>A953</f>
        <v>45723</v>
      </c>
      <c r="J948" s="10">
        <f>(F953-F948)/F948</f>
        <v>2.7101819603412073E-2</v>
      </c>
      <c r="K948" s="10">
        <f>[1]SPX_20260526_MULT!J948</f>
        <v>-3.0951347720211568E-2</v>
      </c>
      <c r="L948" s="10">
        <f>LN(F953/F948)</f>
        <v>2.6741068781287729E-2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126.36</v>
      </c>
      <c r="C949" s="5">
        <v>129.24</v>
      </c>
      <c r="D949" s="5">
        <v>126.36</v>
      </c>
      <c r="E949" s="5">
        <v>128.65</v>
      </c>
      <c r="F949" s="5">
        <v>125.2231</v>
      </c>
      <c r="G949" s="7">
        <v>69600</v>
      </c>
      <c r="I949" s="4">
        <f>A954</f>
        <v>45726</v>
      </c>
      <c r="J949" s="10">
        <f>(F954-F949)/F949</f>
        <v>1.8654705082368636E-3</v>
      </c>
      <c r="K949" s="10">
        <f>[1]SPX_20260526_MULT!J949</f>
        <v>-4.0200230431534152E-2</v>
      </c>
      <c r="L949" s="10">
        <f>LN(F954/F949)</f>
        <v>1.8637326790387047E-3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128.4</v>
      </c>
      <c r="C950" s="5">
        <v>129.75</v>
      </c>
      <c r="D950" s="5">
        <v>127.16</v>
      </c>
      <c r="E950" s="5">
        <v>127.25</v>
      </c>
      <c r="F950" s="5">
        <v>123.8604</v>
      </c>
      <c r="G950" s="7">
        <v>74500</v>
      </c>
      <c r="I950" s="4">
        <f>A955</f>
        <v>45727</v>
      </c>
      <c r="J950" s="10">
        <f>(F955-F950)/F950</f>
        <v>8.7227233240002242E-3</v>
      </c>
      <c r="K950" s="10">
        <f>[1]SPX_20260526_MULT!J950</f>
        <v>-3.5665412557053966E-2</v>
      </c>
      <c r="L950" s="10">
        <f>LN(F955/F950)</f>
        <v>8.6849001610914515E-3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127.14</v>
      </c>
      <c r="C951" s="5">
        <v>128.02000000000001</v>
      </c>
      <c r="D951" s="5">
        <v>124.84</v>
      </c>
      <c r="E951" s="5">
        <v>126.64</v>
      </c>
      <c r="F951" s="5">
        <v>123.2667</v>
      </c>
      <c r="G951" s="7">
        <v>57800</v>
      </c>
      <c r="I951" s="4">
        <f>A956</f>
        <v>45728</v>
      </c>
      <c r="J951" s="10">
        <f>(F956-F951)/F951</f>
        <v>-4.7385060198740329E-3</v>
      </c>
      <c r="K951" s="10">
        <f>[1]SPX_20260526_MULT!J951</f>
        <v>-4.1647358152875666E-2</v>
      </c>
      <c r="L951" s="10">
        <f>LN(F956/F951)</f>
        <v>-4.7497683312955627E-3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125.96</v>
      </c>
      <c r="C952" s="5">
        <v>127.91</v>
      </c>
      <c r="D952" s="5">
        <v>124.36</v>
      </c>
      <c r="E952" s="5">
        <v>127.19</v>
      </c>
      <c r="F952" s="5">
        <v>123.80200000000001</v>
      </c>
      <c r="G952" s="7">
        <v>70400</v>
      </c>
      <c r="I952" s="4">
        <f>A957</f>
        <v>45729</v>
      </c>
      <c r="J952" s="10">
        <f>(F957-F952)/F952</f>
        <v>-1.1950533917061126E-2</v>
      </c>
      <c r="K952" s="10">
        <f>[1]SPX_20260526_MULT!J952</f>
        <v>-3.7814628161965104E-2</v>
      </c>
      <c r="L952" s="10">
        <f>LN(F957/F952)</f>
        <v>-1.2022515602008267E-2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127.68</v>
      </c>
      <c r="C953" s="5">
        <v>130.47999999999999</v>
      </c>
      <c r="D953" s="5">
        <v>127.68</v>
      </c>
      <c r="E953" s="5">
        <v>130.37</v>
      </c>
      <c r="F953" s="5">
        <v>126.8973</v>
      </c>
      <c r="G953" s="7">
        <v>87100</v>
      </c>
      <c r="I953" s="4">
        <f>A958</f>
        <v>45730</v>
      </c>
      <c r="J953" s="10">
        <f>(F958-F953)/F953</f>
        <v>-1.8626873857836176E-2</v>
      </c>
      <c r="K953" s="10">
        <f>[1]SPX_20260526_MULT!J953</f>
        <v>-2.274796288697226E-2</v>
      </c>
      <c r="L953" s="10">
        <f>LN(F958/F953)</f>
        <v>-1.8802538886338874E-2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130.38</v>
      </c>
      <c r="C954" s="5">
        <v>131.46</v>
      </c>
      <c r="D954" s="5">
        <v>128.36000000000001</v>
      </c>
      <c r="E954" s="5">
        <v>128.88999999999999</v>
      </c>
      <c r="F954" s="5">
        <v>125.4567</v>
      </c>
      <c r="G954" s="7">
        <v>88300</v>
      </c>
      <c r="I954" s="4">
        <f>A959</f>
        <v>45733</v>
      </c>
      <c r="J954" s="10">
        <f>(F959-F954)/F954</f>
        <v>-4.2389127085281537E-3</v>
      </c>
      <c r="K954" s="10">
        <f>[1]SPX_20260526_MULT!J954</f>
        <v>1.0786241294309131E-2</v>
      </c>
      <c r="L954" s="10">
        <f>LN(F959/F954)</f>
        <v>-4.2479223687932454E-3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129.74</v>
      </c>
      <c r="C955" s="5">
        <v>130.44999999999999</v>
      </c>
      <c r="D955" s="5">
        <v>127.89</v>
      </c>
      <c r="E955" s="5">
        <v>128.36000000000001</v>
      </c>
      <c r="F955" s="5">
        <v>124.9408</v>
      </c>
      <c r="G955" s="7">
        <v>126300</v>
      </c>
      <c r="I955" s="4">
        <f>A960</f>
        <v>45734</v>
      </c>
      <c r="J955" s="10">
        <f>(F960-F955)/F955</f>
        <v>-7.7228575453334707E-3</v>
      </c>
      <c r="K955" s="10">
        <f>[1]SPX_20260526_MULT!J955</f>
        <v>7.6435510553008587E-3</v>
      </c>
      <c r="L955" s="10">
        <f>LN(F960/F955)</f>
        <v>-7.7528332414214833E-3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128.07</v>
      </c>
      <c r="C956" s="5">
        <v>129.18</v>
      </c>
      <c r="D956" s="5">
        <v>125.43</v>
      </c>
      <c r="E956" s="5">
        <v>126.04</v>
      </c>
      <c r="F956" s="5">
        <v>122.68259999999999</v>
      </c>
      <c r="G956" s="7">
        <v>82800</v>
      </c>
      <c r="I956" s="4">
        <f>A961</f>
        <v>45735</v>
      </c>
      <c r="J956" s="10">
        <f>(F961-F956)/F956</f>
        <v>6.6341926238929066E-3</v>
      </c>
      <c r="K956" s="10">
        <f>[1]SPX_20260526_MULT!J956</f>
        <v>1.3571375478055344E-2</v>
      </c>
      <c r="L956" s="10">
        <f>LN(F961/F956)</f>
        <v>6.6122832154485176E-3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125.88</v>
      </c>
      <c r="C957" s="5">
        <v>126.78</v>
      </c>
      <c r="D957" s="5">
        <v>125.02</v>
      </c>
      <c r="E957" s="5">
        <v>125.67</v>
      </c>
      <c r="F957" s="5">
        <v>122.32250000000001</v>
      </c>
      <c r="G957" s="7">
        <v>106000</v>
      </c>
      <c r="I957" s="4">
        <f>A962</f>
        <v>45736</v>
      </c>
      <c r="J957" s="10">
        <f>(F962-F957)/F957</f>
        <v>4.0793803265956399E-3</v>
      </c>
      <c r="K957" s="10">
        <f>[1]SPX_20260526_MULT!J957</f>
        <v>2.5603475130036506E-2</v>
      </c>
      <c r="L957" s="10">
        <f>LN(F962/F957)</f>
        <v>4.0710822144530406E-3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126.06</v>
      </c>
      <c r="C958" s="5">
        <v>127.82</v>
      </c>
      <c r="D958" s="5">
        <v>124.91</v>
      </c>
      <c r="E958" s="5">
        <v>127.29</v>
      </c>
      <c r="F958" s="5">
        <v>124.53360000000001</v>
      </c>
      <c r="G958" s="7">
        <v>86700</v>
      </c>
      <c r="I958" s="4">
        <f>A963</f>
        <v>45737</v>
      </c>
      <c r="J958" s="10">
        <f>(F963-F958)/F958</f>
        <v>-2.5296787373046321E-2</v>
      </c>
      <c r="K958" s="10">
        <f>[1]SPX_20260526_MULT!J958</f>
        <v>5.0754575341367594E-3</v>
      </c>
      <c r="L958" s="10">
        <f>LN(F963/F958)</f>
        <v>-2.5622251628241981E-2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126.51</v>
      </c>
      <c r="C959" s="5">
        <v>128.71</v>
      </c>
      <c r="D959" s="5">
        <v>126.51</v>
      </c>
      <c r="E959" s="5">
        <v>127.69</v>
      </c>
      <c r="F959" s="5">
        <v>124.92489999999999</v>
      </c>
      <c r="G959" s="7">
        <v>102600</v>
      </c>
      <c r="I959" s="4">
        <f>A964</f>
        <v>45740</v>
      </c>
      <c r="J959" s="10">
        <f>(F964-F959)/F959</f>
        <v>-1.3861928246490407E-2</v>
      </c>
      <c r="K959" s="10">
        <f>[1]SPX_20260526_MULT!J959</f>
        <v>1.6290351282609881E-2</v>
      </c>
      <c r="L959" s="10">
        <f>LN(F964/F959)</f>
        <v>-1.3958901978724837E-2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127.24</v>
      </c>
      <c r="C960" s="5">
        <v>127.24</v>
      </c>
      <c r="D960" s="5">
        <v>125.4</v>
      </c>
      <c r="E960" s="5">
        <v>126.72</v>
      </c>
      <c r="F960" s="5">
        <v>123.9759</v>
      </c>
      <c r="G960" s="7">
        <v>112300</v>
      </c>
      <c r="I960" s="4">
        <f>A965</f>
        <v>45741</v>
      </c>
      <c r="J960" s="10">
        <f>(F965-F960)/F960</f>
        <v>-1.8229349413877948E-2</v>
      </c>
      <c r="K960" s="10">
        <f>[1]SPX_20260526_MULT!J960</f>
        <v>2.885120278516589E-2</v>
      </c>
      <c r="L960" s="10">
        <f>LN(F965/F960)</f>
        <v>-1.839755128012904E-2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126.94</v>
      </c>
      <c r="C961" s="5">
        <v>127.57</v>
      </c>
      <c r="D961" s="5">
        <v>125.46</v>
      </c>
      <c r="E961" s="5">
        <v>126.23</v>
      </c>
      <c r="F961" s="5">
        <v>123.4965</v>
      </c>
      <c r="G961" s="7">
        <v>90800</v>
      </c>
      <c r="I961" s="4">
        <f>A966</f>
        <v>45742</v>
      </c>
      <c r="J961" s="10">
        <f>(F966-F961)/F961</f>
        <v>-1.2754207609122461E-2</v>
      </c>
      <c r="K961" s="10">
        <f>[1]SPX_20260526_MULT!J961</f>
        <v>6.5036676539877714E-3</v>
      </c>
      <c r="L961" s="10">
        <f>LN(F966/F961)</f>
        <v>-1.2836240773432268E-2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125.36</v>
      </c>
      <c r="C962" s="5">
        <v>126.83</v>
      </c>
      <c r="D962" s="5">
        <v>125.14</v>
      </c>
      <c r="E962" s="5">
        <v>125.54</v>
      </c>
      <c r="F962" s="5">
        <v>122.8215</v>
      </c>
      <c r="G962" s="7">
        <v>70700</v>
      </c>
      <c r="I962" s="4">
        <f>A967</f>
        <v>45743</v>
      </c>
      <c r="J962" s="10">
        <f>(F967-F962)/F962</f>
        <v>6.366963438811233E-4</v>
      </c>
      <c r="K962" s="10">
        <f>[1]SPX_20260526_MULT!J962</f>
        <v>5.3718153562612976E-3</v>
      </c>
      <c r="L962" s="10">
        <f>LN(F967/F962)</f>
        <v>6.3649373875799273E-4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124.76</v>
      </c>
      <c r="C963" s="5">
        <v>126.85</v>
      </c>
      <c r="D963" s="5">
        <v>122.73</v>
      </c>
      <c r="E963" s="5">
        <v>124.07</v>
      </c>
      <c r="F963" s="5">
        <v>121.38330000000001</v>
      </c>
      <c r="G963" s="7">
        <v>251100</v>
      </c>
      <c r="I963" s="4">
        <f>A968</f>
        <v>45744</v>
      </c>
      <c r="J963" s="10">
        <f>(F968-F963)/F963</f>
        <v>3.1675691796153142E-2</v>
      </c>
      <c r="K963" s="10">
        <f>[1]SPX_20260526_MULT!J963</f>
        <v>-1.5283507977268629E-2</v>
      </c>
      <c r="L963" s="10">
        <f>LN(F968/F963)</f>
        <v>3.1184365536311109E-2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124.58</v>
      </c>
      <c r="C964" s="5">
        <v>126.16</v>
      </c>
      <c r="D964" s="5">
        <v>124.12</v>
      </c>
      <c r="E964" s="5">
        <v>125.92</v>
      </c>
      <c r="F964" s="5">
        <v>123.1932</v>
      </c>
      <c r="G964" s="7">
        <v>168400</v>
      </c>
      <c r="I964" s="4">
        <f>A969</f>
        <v>45747</v>
      </c>
      <c r="J964" s="10">
        <f>(F969-F964)/F964</f>
        <v>1.9933730108479958E-2</v>
      </c>
      <c r="K964" s="10">
        <f>[1]SPX_20260526_MULT!J964</f>
        <v>-2.6999187768824325E-2</v>
      </c>
      <c r="L964" s="10">
        <f>LN(F969/F964)</f>
        <v>1.9737654703624059E-2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125.4</v>
      </c>
      <c r="C965" s="5">
        <v>125.53</v>
      </c>
      <c r="D965" s="5">
        <v>123.67</v>
      </c>
      <c r="E965" s="5">
        <v>124.41</v>
      </c>
      <c r="F965" s="5">
        <v>121.7159</v>
      </c>
      <c r="G965" s="7">
        <v>99400</v>
      </c>
      <c r="I965" s="4">
        <f>A970</f>
        <v>45748</v>
      </c>
      <c r="J965" s="10">
        <f>(F970-F965)/F965</f>
        <v>4.1395577734708436E-2</v>
      </c>
      <c r="K965" s="10">
        <f>[1]SPX_20260526_MULT!J965</f>
        <v>-2.4855253907632539E-2</v>
      </c>
      <c r="L965" s="10">
        <f>LN(F970/F965)</f>
        <v>4.0561715275871227E-2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124.22</v>
      </c>
      <c r="C966" s="5">
        <v>125.79</v>
      </c>
      <c r="D966" s="5">
        <v>122.82</v>
      </c>
      <c r="E966" s="5">
        <v>124.62</v>
      </c>
      <c r="F966" s="5">
        <v>121.92140000000001</v>
      </c>
      <c r="G966" s="7">
        <v>82500</v>
      </c>
      <c r="I966" s="4">
        <f>A971</f>
        <v>45749</v>
      </c>
      <c r="J966" s="10">
        <f>(F971-F966)/F966</f>
        <v>4.2368279891799122E-2</v>
      </c>
      <c r="K966" s="10">
        <f>[1]SPX_20260526_MULT!J966</f>
        <v>-7.2178842751345566E-3</v>
      </c>
      <c r="L966" s="10">
        <f>LN(F971/F966)</f>
        <v>4.1495316484263543E-2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125.26</v>
      </c>
      <c r="C967" s="5">
        <v>125.89</v>
      </c>
      <c r="D967" s="5">
        <v>122.65</v>
      </c>
      <c r="E967" s="5">
        <v>125.62</v>
      </c>
      <c r="F967" s="5">
        <v>122.8997</v>
      </c>
      <c r="G967" s="7">
        <v>72400</v>
      </c>
      <c r="I967" s="4">
        <f>A972</f>
        <v>45750</v>
      </c>
      <c r="J967" s="10">
        <f>(F972-F967)/F967</f>
        <v>6.1933430268747688E-2</v>
      </c>
      <c r="K967" s="10">
        <f>[1]SPX_20260526_MULT!J967</f>
        <v>-5.2129621395468916E-2</v>
      </c>
      <c r="L967" s="10">
        <f>LN(F972/F967)</f>
        <v>6.0091237492301948E-2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126.29</v>
      </c>
      <c r="C968" s="5">
        <v>129.1</v>
      </c>
      <c r="D968" s="5">
        <v>126.23</v>
      </c>
      <c r="E968" s="5">
        <v>128</v>
      </c>
      <c r="F968" s="5">
        <v>125.2282</v>
      </c>
      <c r="G968" s="7">
        <v>96500</v>
      </c>
      <c r="I968" s="4">
        <f>A973</f>
        <v>45751</v>
      </c>
      <c r="J968" s="10">
        <f>(F973-F968)/F968</f>
        <v>1.968725894007901E-2</v>
      </c>
      <c r="K968" s="10">
        <f>[1]SPX_20260526_MULT!J968</f>
        <v>-9.0819791841872402E-2</v>
      </c>
      <c r="L968" s="10">
        <f>LN(F973/F968)</f>
        <v>1.9495971399790615E-2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128</v>
      </c>
      <c r="C969" s="5">
        <v>129.65</v>
      </c>
      <c r="D969" s="5">
        <v>127.4</v>
      </c>
      <c r="E969" s="5">
        <v>128.43</v>
      </c>
      <c r="F969" s="5">
        <v>125.6489</v>
      </c>
      <c r="G969" s="7">
        <v>112600</v>
      </c>
      <c r="I969" s="4">
        <f>A974</f>
        <v>45754</v>
      </c>
      <c r="J969" s="10">
        <f>(F974-F969)/F969</f>
        <v>-1.6741093634723397E-2</v>
      </c>
      <c r="K969" s="10">
        <f>[1]SPX_20260526_MULT!J969</f>
        <v>-9.7935634453243811E-2</v>
      </c>
      <c r="L969" s="10">
        <f>LN(F974/F969)</f>
        <v>-1.6882809622987528E-2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128.16</v>
      </c>
      <c r="C970" s="5">
        <v>130.08000000000001</v>
      </c>
      <c r="D970" s="5">
        <v>127.46</v>
      </c>
      <c r="E970" s="5">
        <v>129.56</v>
      </c>
      <c r="F970" s="5">
        <v>126.7544</v>
      </c>
      <c r="G970" s="7">
        <v>84000</v>
      </c>
      <c r="I970" s="4">
        <f>A975</f>
        <v>45755</v>
      </c>
      <c r="J970" s="10">
        <f>(F975-F970)/F970</f>
        <v>-3.4424051551662102E-2</v>
      </c>
      <c r="K970" s="10">
        <f>[1]SPX_20260526_MULT!J970</f>
        <v>-0.11544323487701143</v>
      </c>
      <c r="L970" s="10">
        <f>LN(F975/F970)</f>
        <v>-3.5030517909678892E-2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128.77000000000001</v>
      </c>
      <c r="C971" s="5">
        <v>131.6</v>
      </c>
      <c r="D971" s="5">
        <v>128.72999999999999</v>
      </c>
      <c r="E971" s="5">
        <v>129.9</v>
      </c>
      <c r="F971" s="5">
        <v>127.087</v>
      </c>
      <c r="G971" s="7">
        <v>85500</v>
      </c>
      <c r="I971" s="4">
        <f>A976</f>
        <v>45756</v>
      </c>
      <c r="J971" s="10">
        <f>(F976-F971)/F971</f>
        <v>-2.4095304791206057E-2</v>
      </c>
      <c r="K971" s="10">
        <f>[1]SPX_20260526_MULT!J971</f>
        <v>-3.7748443820071462E-2</v>
      </c>
      <c r="L971" s="10">
        <f>LN(F976/F971)</f>
        <v>-2.4390345688600764E-2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129.5</v>
      </c>
      <c r="C972" s="5">
        <v>134.13</v>
      </c>
      <c r="D972" s="5">
        <v>128.69</v>
      </c>
      <c r="E972" s="5">
        <v>133.4</v>
      </c>
      <c r="F972" s="5">
        <v>130.51130000000001</v>
      </c>
      <c r="G972" s="7">
        <v>218900</v>
      </c>
      <c r="I972" s="4">
        <f>A977</f>
        <v>45757</v>
      </c>
      <c r="J972" s="10">
        <f>(F977-F972)/F972</f>
        <v>-4.4228354173163557E-2</v>
      </c>
      <c r="K972" s="10">
        <f>[1]SPX_20260526_MULT!J972</f>
        <v>-2.3806119499232958E-2</v>
      </c>
      <c r="L972" s="10">
        <f>LN(F977/F972)</f>
        <v>-4.5236258661201761E-2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132.88999999999999</v>
      </c>
      <c r="C973" s="5">
        <v>134.86000000000001</v>
      </c>
      <c r="D973" s="5">
        <v>127.94</v>
      </c>
      <c r="E973" s="5">
        <v>130.52000000000001</v>
      </c>
      <c r="F973" s="5">
        <v>127.6936</v>
      </c>
      <c r="G973" s="7">
        <v>350900</v>
      </c>
      <c r="I973" s="4">
        <f>A978</f>
        <v>45758</v>
      </c>
      <c r="J973" s="10">
        <f>(F978-F973)/F973</f>
        <v>4.5201952173014532E-3</v>
      </c>
      <c r="K973" s="10">
        <f>[1]SPX_20260526_MULT!J973</f>
        <v>5.7011279739159072E-2</v>
      </c>
      <c r="L973" s="10">
        <f>LN(F978/F973)</f>
        <v>4.5100098166991195E-3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126.1</v>
      </c>
      <c r="C974" s="5">
        <v>131.33000000000001</v>
      </c>
      <c r="D974" s="5">
        <v>124.99</v>
      </c>
      <c r="E974" s="5">
        <v>126.28</v>
      </c>
      <c r="F974" s="5">
        <v>123.5454</v>
      </c>
      <c r="G974" s="7">
        <v>304700</v>
      </c>
      <c r="I974" s="4">
        <f>A979</f>
        <v>45761</v>
      </c>
      <c r="J974" s="10">
        <f>(F979-F974)/F974</f>
        <v>6.2955804101164331E-2</v>
      </c>
      <c r="K974" s="10">
        <f>[1]SPX_20260526_MULT!J974</f>
        <v>6.7898701170428122E-2</v>
      </c>
      <c r="L974" s="10">
        <f>LN(F979/F974)</f>
        <v>6.1053521920847474E-2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127.93</v>
      </c>
      <c r="C975" s="5">
        <v>129</v>
      </c>
      <c r="D975" s="5">
        <v>124.02</v>
      </c>
      <c r="E975" s="5">
        <v>125.1</v>
      </c>
      <c r="F975" s="5">
        <v>122.39100000000001</v>
      </c>
      <c r="G975" s="7">
        <v>137500</v>
      </c>
      <c r="I975" s="4">
        <f>A980</f>
        <v>45762</v>
      </c>
      <c r="J975" s="10">
        <f>(F980-F975)/F975</f>
        <v>8.001568742799714E-2</v>
      </c>
      <c r="K975" s="10">
        <f>[1]SPX_20260526_MULT!J975</f>
        <v>8.3058198552210805E-2</v>
      </c>
      <c r="L975" s="10">
        <f>LN(F980/F975)</f>
        <v>7.6975566426929432E-2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124.88</v>
      </c>
      <c r="C976" s="5">
        <v>129.41</v>
      </c>
      <c r="D976" s="5">
        <v>121.77</v>
      </c>
      <c r="E976" s="5">
        <v>126.77</v>
      </c>
      <c r="F976" s="5">
        <v>124.0248</v>
      </c>
      <c r="G976" s="7">
        <v>194100</v>
      </c>
      <c r="I976" s="4">
        <f>A981</f>
        <v>45763</v>
      </c>
      <c r="J976" s="10">
        <f>(F981-F976)/F976</f>
        <v>5.3009559378446897E-2</v>
      </c>
      <c r="K976" s="10">
        <f>[1]SPX_20260526_MULT!J976</f>
        <v>-3.3205611852986365E-2</v>
      </c>
      <c r="L976" s="10">
        <f>LN(F981/F976)</f>
        <v>5.1652311342774933E-2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125.09</v>
      </c>
      <c r="C977" s="5">
        <v>129.69</v>
      </c>
      <c r="D977" s="5">
        <v>125</v>
      </c>
      <c r="E977" s="5">
        <v>127.5</v>
      </c>
      <c r="F977" s="5">
        <v>124.739</v>
      </c>
      <c r="G977" s="7">
        <v>238700</v>
      </c>
      <c r="I977" s="4">
        <f>A982</f>
        <v>45764</v>
      </c>
      <c r="J977" s="10">
        <f>(F982-F977)/F977</f>
        <v>6.2745412421135266E-2</v>
      </c>
      <c r="K977" s="10">
        <f>[1]SPX_20260526_MULT!J977</f>
        <v>2.7809911743811619E-3</v>
      </c>
      <c r="L977" s="10">
        <f>LN(F982/F977)</f>
        <v>6.085557154185646E-2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127.4</v>
      </c>
      <c r="C978" s="5">
        <v>132.77000000000001</v>
      </c>
      <c r="D978" s="5">
        <v>126.66</v>
      </c>
      <c r="E978" s="5">
        <v>131.11000000000001</v>
      </c>
      <c r="F978" s="5">
        <v>128.27080000000001</v>
      </c>
      <c r="G978" s="7">
        <v>276000</v>
      </c>
      <c r="I978" s="4">
        <f>A983</f>
        <v>45768</v>
      </c>
      <c r="J978" s="10">
        <f>(F983-F979)/F979</f>
        <v>-4.0228961654177253E-3</v>
      </c>
      <c r="K978" s="10">
        <f>[1]SPX_20260526_MULT!J978</f>
        <v>-4.5832661082741359E-2</v>
      </c>
      <c r="L978" s="10">
        <f>LN(F983/F979)</f>
        <v>-4.0310097796589402E-3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132</v>
      </c>
      <c r="C979" s="5">
        <v>134.93</v>
      </c>
      <c r="D979" s="5">
        <v>131.04</v>
      </c>
      <c r="E979" s="5">
        <v>134.22999999999999</v>
      </c>
      <c r="F979" s="5">
        <v>131.32329999999999</v>
      </c>
      <c r="G979" s="7">
        <v>132800</v>
      </c>
      <c r="I979" s="4">
        <f>A984</f>
        <v>45769</v>
      </c>
      <c r="J979" s="10">
        <f>(F984-F980)/F980</f>
        <v>4.4407728003791329E-4</v>
      </c>
      <c r="K979" s="10">
        <f>[1]SPX_20260526_MULT!J979</f>
        <v>-2.0173719898783516E-2</v>
      </c>
      <c r="L979" s="10">
        <f>LN(F984/F980)</f>
        <v>4.4397870690413694E-4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134.66</v>
      </c>
      <c r="C980" s="5">
        <v>136.18</v>
      </c>
      <c r="D980" s="5">
        <v>133.87</v>
      </c>
      <c r="E980" s="5">
        <v>135.11000000000001</v>
      </c>
      <c r="F980" s="5">
        <v>132.1842</v>
      </c>
      <c r="G980" s="7">
        <v>151000</v>
      </c>
      <c r="I980" s="4">
        <f>A985</f>
        <v>45770</v>
      </c>
      <c r="J980" s="10">
        <f>(F985-F981)/F981</f>
        <v>-5.4686357430706392E-3</v>
      </c>
      <c r="K980" s="10">
        <f>[1]SPX_20260526_MULT!J980</f>
        <v>1.8985100783399357E-2</v>
      </c>
      <c r="L980" s="10">
        <f>LN(F985/F981)</f>
        <v>-5.4836434710551097E-3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135.72999999999999</v>
      </c>
      <c r="C981" s="5">
        <v>135.72999999999999</v>
      </c>
      <c r="D981" s="5">
        <v>132.99</v>
      </c>
      <c r="E981" s="5">
        <v>133.49</v>
      </c>
      <c r="F981" s="5">
        <v>130.5993</v>
      </c>
      <c r="G981" s="7">
        <v>167200</v>
      </c>
      <c r="I981" s="4">
        <f>A986</f>
        <v>45771</v>
      </c>
      <c r="J981" s="10">
        <f>(F986-F982)/F982</f>
        <v>-1.4243492665528995E-2</v>
      </c>
      <c r="K981" s="10">
        <f>[1]SPX_20260526_MULT!J981</f>
        <v>3.8251233715666889E-2</v>
      </c>
      <c r="L981" s="10">
        <f>LN(F986/F982)</f>
        <v>-1.4345904841704803E-2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132.83000000000001</v>
      </c>
      <c r="C982" s="5">
        <v>136.52000000000001</v>
      </c>
      <c r="D982" s="5">
        <v>132.74</v>
      </c>
      <c r="E982" s="5">
        <v>135.5</v>
      </c>
      <c r="F982" s="5">
        <v>132.5658</v>
      </c>
      <c r="G982" s="7">
        <v>171800</v>
      </c>
      <c r="I982" s="4">
        <f>A987</f>
        <v>45772</v>
      </c>
      <c r="J982" s="10">
        <f>(F987-F982)/F982</f>
        <v>-2.4354697817989258E-2</v>
      </c>
      <c r="K982" s="10">
        <f>[1]SPX_20260526_MULT!J982</f>
        <v>4.5906409756131875E-2</v>
      </c>
      <c r="L982" s="10">
        <f>LN(F987/F982)</f>
        <v>-2.4656178517539394E-2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135.6</v>
      </c>
      <c r="C983" s="5">
        <v>135.6</v>
      </c>
      <c r="D983" s="5">
        <v>132.28</v>
      </c>
      <c r="E983" s="5">
        <v>133.69</v>
      </c>
      <c r="F983" s="5">
        <v>130.79499999999999</v>
      </c>
      <c r="G983" s="7">
        <v>135700</v>
      </c>
      <c r="I983" s="4">
        <f>A988</f>
        <v>45775</v>
      </c>
      <c r="J983" s="10">
        <f>(F988-F983)/F983</f>
        <v>-1.7129095148897086E-2</v>
      </c>
      <c r="K983" s="10">
        <f>[1]SPX_20260526_MULT!J983</f>
        <v>7.1837033390057203E-2</v>
      </c>
      <c r="L983" s="10">
        <f>LN(F988/F983)</f>
        <v>-1.7277495179350028E-2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135.07</v>
      </c>
      <c r="C984" s="5">
        <v>136.72999999999999</v>
      </c>
      <c r="D984" s="5">
        <v>134.16</v>
      </c>
      <c r="E984" s="5">
        <v>135.16999999999999</v>
      </c>
      <c r="F984" s="5">
        <v>132.24289999999999</v>
      </c>
      <c r="G984" s="7">
        <v>151500</v>
      </c>
      <c r="I984" s="4">
        <f>A989</f>
        <v>45776</v>
      </c>
      <c r="J984" s="10">
        <f>(F989-F984)/F984</f>
        <v>-2.3599754693824606E-2</v>
      </c>
      <c r="K984" s="10">
        <f>[1]SPX_20260526_MULT!J984</f>
        <v>5.1641963766962395E-2</v>
      </c>
      <c r="L984" s="10">
        <f>LN(F989/F984)</f>
        <v>-2.388268922803442E-2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134.87</v>
      </c>
      <c r="C985" s="5">
        <v>135.62</v>
      </c>
      <c r="D985" s="5">
        <v>132.22</v>
      </c>
      <c r="E985" s="5">
        <v>132.76</v>
      </c>
      <c r="F985" s="5">
        <v>129.88509999999999</v>
      </c>
      <c r="G985" s="7">
        <v>213500</v>
      </c>
      <c r="I985" s="4">
        <f>A990</f>
        <v>45777</v>
      </c>
      <c r="J985" s="10">
        <f>(F990-F985)/F985</f>
        <v>-8.2103335948464258E-3</v>
      </c>
      <c r="K985" s="10">
        <f>[1]SPX_20260526_MULT!J985</f>
        <v>3.5938473768633607E-2</v>
      </c>
      <c r="L985" s="10">
        <f>LN(F990/F985)</f>
        <v>-8.2442240122818783E-3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132.77000000000001</v>
      </c>
      <c r="C986" s="5">
        <v>134.19999999999999</v>
      </c>
      <c r="D986" s="5">
        <v>132.16999999999999</v>
      </c>
      <c r="E986" s="5">
        <v>133.57</v>
      </c>
      <c r="F986" s="5">
        <v>130.67760000000001</v>
      </c>
      <c r="G986" s="7">
        <v>124900</v>
      </c>
      <c r="I986" s="4">
        <f>A991</f>
        <v>45778</v>
      </c>
      <c r="J986" s="10">
        <f>(F991-F986)/F986</f>
        <v>-1.0855724316945108E-2</v>
      </c>
      <c r="K986" s="10">
        <f>[1]SPX_20260526_MULT!J986</f>
        <v>2.1763920820745294E-2</v>
      </c>
      <c r="L986" s="10">
        <f>LN(F991/F986)</f>
        <v>-1.0915077631838098E-2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133</v>
      </c>
      <c r="C987" s="5">
        <v>133.09</v>
      </c>
      <c r="D987" s="5">
        <v>130.74</v>
      </c>
      <c r="E987" s="5">
        <v>132.19999999999999</v>
      </c>
      <c r="F987" s="5">
        <v>129.3372</v>
      </c>
      <c r="G987" s="7">
        <v>95500</v>
      </c>
      <c r="I987" s="4">
        <f>A992</f>
        <v>45779</v>
      </c>
      <c r="J987" s="10">
        <f>(F992-F987)/F987</f>
        <v>4.9923765165784091E-3</v>
      </c>
      <c r="K987" s="10">
        <f>[1]SPX_20260526_MULT!J987</f>
        <v>2.922240059653838E-2</v>
      </c>
      <c r="L987" s="10">
        <f>LN(F992/F987)</f>
        <v>4.9799559266252846E-3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131.81</v>
      </c>
      <c r="C988" s="5">
        <v>132.94999999999999</v>
      </c>
      <c r="D988" s="5">
        <v>130.24</v>
      </c>
      <c r="E988" s="5">
        <v>131.4</v>
      </c>
      <c r="F988" s="5">
        <v>128.55459999999999</v>
      </c>
      <c r="G988" s="7">
        <v>125800</v>
      </c>
      <c r="I988" s="4">
        <f>A993</f>
        <v>45782</v>
      </c>
      <c r="J988" s="10">
        <f>(F993-F988)/F988</f>
        <v>7.4575316635888044E-3</v>
      </c>
      <c r="K988" s="10">
        <f>[1]SPX_20260526_MULT!J988</f>
        <v>2.1999529730951827E-2</v>
      </c>
      <c r="L988" s="10">
        <f>LN(F993/F988)</f>
        <v>7.4298617553231342E-3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130.41</v>
      </c>
      <c r="C989" s="5">
        <v>132.84</v>
      </c>
      <c r="D989" s="5">
        <v>130.1</v>
      </c>
      <c r="E989" s="5">
        <v>131.97999999999999</v>
      </c>
      <c r="F989" s="5">
        <v>129.12200000000001</v>
      </c>
      <c r="G989" s="7">
        <v>91500</v>
      </c>
      <c r="I989" s="4">
        <f>A994</f>
        <v>45783</v>
      </c>
      <c r="J989" s="10">
        <f>(F994-F989)/F989</f>
        <v>1.022908567091581E-2</v>
      </c>
      <c r="K989" s="10">
        <f>[1]SPX_20260526_MULT!J989</f>
        <v>8.2865505997027546E-3</v>
      </c>
      <c r="L989" s="10">
        <f>LN(F994/F989)</f>
        <v>1.0177122629924993E-2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131.94</v>
      </c>
      <c r="C990" s="5">
        <v>131.94</v>
      </c>
      <c r="D990" s="5">
        <v>128</v>
      </c>
      <c r="E990" s="5">
        <v>131.66999999999999</v>
      </c>
      <c r="F990" s="5">
        <v>128.81870000000001</v>
      </c>
      <c r="G990" s="7">
        <v>150800</v>
      </c>
      <c r="I990" s="4">
        <f>A995</f>
        <v>45784</v>
      </c>
      <c r="J990" s="10">
        <f>(F995-F990)/F990</f>
        <v>1.8075791791098583E-2</v>
      </c>
      <c r="K990" s="10">
        <f>[1]SPX_20260526_MULT!J990</f>
        <v>1.1172387958248207E-2</v>
      </c>
      <c r="L990" s="10">
        <f>LN(F995/F990)</f>
        <v>1.7914367018140611E-2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132.26</v>
      </c>
      <c r="C991" s="5">
        <v>132.97</v>
      </c>
      <c r="D991" s="5">
        <v>128.68</v>
      </c>
      <c r="E991" s="5">
        <v>132.12</v>
      </c>
      <c r="F991" s="5">
        <v>129.25899999999999</v>
      </c>
      <c r="G991" s="7">
        <v>119300</v>
      </c>
      <c r="I991" s="4">
        <f>A996</f>
        <v>45785</v>
      </c>
      <c r="J991" s="10">
        <f>(F996-F991)/F991</f>
        <v>-1.4835330615276254E-2</v>
      </c>
      <c r="K991" s="10">
        <f>[1]SPX_20260526_MULT!J991</f>
        <v>1.067064686694765E-2</v>
      </c>
      <c r="L991" s="10">
        <f>LN(F996/F991)</f>
        <v>-1.494647474224361E-2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132.53</v>
      </c>
      <c r="C992" s="5">
        <v>133.22999999999999</v>
      </c>
      <c r="D992" s="5">
        <v>131.38999999999999</v>
      </c>
      <c r="E992" s="5">
        <v>132.86000000000001</v>
      </c>
      <c r="F992" s="5">
        <v>129.9829</v>
      </c>
      <c r="G992" s="7">
        <v>90500</v>
      </c>
      <c r="I992" s="4">
        <f>A997</f>
        <v>45786</v>
      </c>
      <c r="J992" s="10">
        <f>(F997-F992)/F992</f>
        <v>-4.5385970000669316E-2</v>
      </c>
      <c r="K992" s="10">
        <f>[1]SPX_20260526_MULT!J992</f>
        <v>-4.7056890008684363E-3</v>
      </c>
      <c r="L992" s="10">
        <f>LN(F997/F992)</f>
        <v>-4.6448177263650713E-2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132.36000000000001</v>
      </c>
      <c r="C993" s="5">
        <v>133.4</v>
      </c>
      <c r="D993" s="5">
        <v>131.63999999999999</v>
      </c>
      <c r="E993" s="5">
        <v>132.38</v>
      </c>
      <c r="F993" s="5">
        <v>129.51329999999999</v>
      </c>
      <c r="G993" s="7">
        <v>75200</v>
      </c>
      <c r="I993" s="4">
        <f>A998</f>
        <v>45789</v>
      </c>
      <c r="J993" s="10">
        <f>(F998-F993)/F993</f>
        <v>-7.15362823740881E-2</v>
      </c>
      <c r="K993" s="10">
        <f>[1]SPX_20260526_MULT!J993</f>
        <v>3.4300348548245471E-2</v>
      </c>
      <c r="L993" s="10">
        <f>LN(F998/F993)</f>
        <v>-7.4223975284688964E-2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132.46</v>
      </c>
      <c r="C994" s="5">
        <v>133.72</v>
      </c>
      <c r="D994" s="5">
        <v>131.58000000000001</v>
      </c>
      <c r="E994" s="5">
        <v>133.33000000000001</v>
      </c>
      <c r="F994" s="5">
        <v>130.44280000000001</v>
      </c>
      <c r="G994" s="7">
        <v>78000</v>
      </c>
      <c r="I994" s="4">
        <f>A999</f>
        <v>45790</v>
      </c>
      <c r="J994" s="10">
        <f>(F999-F994)/F994</f>
        <v>-0.10725314084027641</v>
      </c>
      <c r="K994" s="10">
        <f>[1]SPX_20260526_MULT!J994</f>
        <v>4.9874099998961904E-2</v>
      </c>
      <c r="L994" s="10">
        <f>LN(F999/F994)</f>
        <v>-0.11345221067705712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133.6</v>
      </c>
      <c r="C995" s="5">
        <v>134.28</v>
      </c>
      <c r="D995" s="5">
        <v>133.04</v>
      </c>
      <c r="E995" s="5">
        <v>134.05000000000001</v>
      </c>
      <c r="F995" s="5">
        <v>131.1472</v>
      </c>
      <c r="G995" s="7">
        <v>98800</v>
      </c>
      <c r="I995" s="4">
        <f>A1000</f>
        <v>45791</v>
      </c>
      <c r="J995" s="10">
        <f>(F1000-F995)/F995</f>
        <v>-0.13465175009455024</v>
      </c>
      <c r="K995" s="10">
        <f>[1]SPX_20260526_MULT!J995</f>
        <v>4.6401583526359293E-2</v>
      </c>
      <c r="L995" s="10">
        <f>LN(F1000/F995)</f>
        <v>-0.14462325202555076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134</v>
      </c>
      <c r="C996" s="5">
        <v>136.28</v>
      </c>
      <c r="D996" s="5">
        <v>129.21</v>
      </c>
      <c r="E996" s="5">
        <v>130.16</v>
      </c>
      <c r="F996" s="5">
        <v>127.34139999999999</v>
      </c>
      <c r="G996" s="7">
        <v>152200</v>
      </c>
      <c r="I996" s="4">
        <f>A1001</f>
        <v>45792</v>
      </c>
      <c r="J996" s="10">
        <f>(F1001-F996)/F996</f>
        <v>-7.5676095912248414E-2</v>
      </c>
      <c r="K996" s="10">
        <f>[1]SPX_20260526_MULT!J996</f>
        <v>4.4666840479716155E-2</v>
      </c>
      <c r="L996" s="10">
        <f>LN(F1001/F996)</f>
        <v>-7.8692723217674537E-2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129.16999999999999</v>
      </c>
      <c r="C997" s="5">
        <v>130.36000000000001</v>
      </c>
      <c r="D997" s="5">
        <v>126.23</v>
      </c>
      <c r="E997" s="5">
        <v>126.83</v>
      </c>
      <c r="F997" s="5">
        <v>124.0835</v>
      </c>
      <c r="G997" s="7">
        <v>120700</v>
      </c>
      <c r="I997" s="4">
        <f>A1002</f>
        <v>45793</v>
      </c>
      <c r="J997" s="10">
        <f>(F1002-F997)/F997</f>
        <v>-2.9330249388516562E-2</v>
      </c>
      <c r="K997" s="10">
        <f>[1]SPX_20260526_MULT!J997</f>
        <v>5.2733999207266513E-2</v>
      </c>
      <c r="L997" s="10">
        <f>LN(F1002/F997)</f>
        <v>-2.9768981197765935E-2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127.41</v>
      </c>
      <c r="C998" s="5">
        <v>127.41</v>
      </c>
      <c r="D998" s="5">
        <v>122.91</v>
      </c>
      <c r="E998" s="5">
        <v>122.91</v>
      </c>
      <c r="F998" s="5">
        <v>120.2484</v>
      </c>
      <c r="G998" s="7">
        <v>115600</v>
      </c>
      <c r="I998" s="4">
        <f>A1003</f>
        <v>45796</v>
      </c>
      <c r="J998" s="10">
        <f>(F1003-F998)/F998</f>
        <v>1.6190652016991488E-2</v>
      </c>
      <c r="K998" s="10">
        <f>[1]SPX_20260526_MULT!J998</f>
        <v>2.0432292934218197E-2</v>
      </c>
      <c r="L998" s="10">
        <f>LN(F1003/F998)</f>
        <v>1.6060981175324927E-2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123.4</v>
      </c>
      <c r="C999" s="5">
        <v>123.89</v>
      </c>
      <c r="D999" s="5">
        <v>119.01</v>
      </c>
      <c r="E999" s="5">
        <v>119.03</v>
      </c>
      <c r="F999" s="5">
        <v>116.4524</v>
      </c>
      <c r="G999" s="7">
        <v>158100</v>
      </c>
      <c r="I999" s="4">
        <f>A1004</f>
        <v>45797</v>
      </c>
      <c r="J999" s="10">
        <f>(F1004-F999)/F999</f>
        <v>5.0491874791760469E-2</v>
      </c>
      <c r="K999" s="10">
        <f>[1]SPX_20260526_MULT!J999</f>
        <v>9.1581999357247031E-3</v>
      </c>
      <c r="L999" s="10">
        <f>LN(F1004/F999)</f>
        <v>4.9258506662592121E-2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118.61</v>
      </c>
      <c r="C1000" s="5">
        <v>118.7</v>
      </c>
      <c r="D1000" s="5">
        <v>115.24</v>
      </c>
      <c r="E1000" s="5">
        <v>116</v>
      </c>
      <c r="F1000" s="5">
        <v>113.488</v>
      </c>
      <c r="G1000" s="7">
        <v>250900</v>
      </c>
      <c r="I1000" s="4">
        <f>A1005</f>
        <v>45798</v>
      </c>
      <c r="J1000" s="10">
        <f>(F1005-F1000)/F1000</f>
        <v>5.4396940645707041E-2</v>
      </c>
      <c r="K1000" s="10">
        <f>[1]SPX_20260526_MULT!J1000</f>
        <v>-8.1407803009754167E-3</v>
      </c>
      <c r="L1000" s="10">
        <f>LN(F1005/F1000)</f>
        <v>5.2968983249858194E-2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117.07</v>
      </c>
      <c r="C1001" s="5">
        <v>121.43</v>
      </c>
      <c r="D1001" s="5">
        <v>116.3</v>
      </c>
      <c r="E1001" s="5">
        <v>120.31</v>
      </c>
      <c r="F1001" s="5">
        <v>117.7047</v>
      </c>
      <c r="G1001" s="7">
        <v>149500</v>
      </c>
      <c r="I1001" s="4">
        <f>A1006</f>
        <v>45799</v>
      </c>
      <c r="J1001" s="10">
        <f>(F1006-F1001)/F1001</f>
        <v>5.9844679099474579E-3</v>
      </c>
      <c r="K1001" s="10">
        <f>[1]SPX_20260526_MULT!J1001</f>
        <v>-1.2662038838991202E-2</v>
      </c>
      <c r="L1001" s="10">
        <f>LN(F1006/F1001)</f>
        <v>5.9666321050253169E-3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120.17</v>
      </c>
      <c r="C1002" s="5">
        <v>123.21</v>
      </c>
      <c r="D1002" s="5">
        <v>120.17</v>
      </c>
      <c r="E1002" s="5">
        <v>123.11</v>
      </c>
      <c r="F1002" s="5">
        <v>120.44410000000001</v>
      </c>
      <c r="G1002" s="7">
        <v>126700</v>
      </c>
      <c r="I1002" s="4">
        <f>A1007</f>
        <v>45800</v>
      </c>
      <c r="J1002" s="10">
        <f>(F1007-F1002)/F1002</f>
        <v>-1.0072722532693593E-2</v>
      </c>
      <c r="K1002" s="10">
        <f>[1]SPX_20260526_MULT!J1002</f>
        <v>-2.6107784768809338E-2</v>
      </c>
      <c r="L1002" s="10">
        <f>LN(F1007/F1002)</f>
        <v>-1.012379565533757E-2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123.02</v>
      </c>
      <c r="C1003" s="5">
        <v>125.59</v>
      </c>
      <c r="D1003" s="5">
        <v>121.87</v>
      </c>
      <c r="E1003" s="5">
        <v>124.9</v>
      </c>
      <c r="F1003" s="5">
        <v>122.1953</v>
      </c>
      <c r="G1003" s="7">
        <v>146400</v>
      </c>
      <c r="I1003" s="4">
        <f>A1008</f>
        <v>45804</v>
      </c>
      <c r="J1003" s="10">
        <f>(F1008-F1004)/F1004</f>
        <v>-1.631457922396622E-2</v>
      </c>
      <c r="K1003" s="10">
        <f>[1]SPX_20260526_MULT!J1003</f>
        <v>-3.1849385401130676E-3</v>
      </c>
      <c r="L1003" s="10">
        <f>LN(F1008/F1004)</f>
        <v>-1.6449127376309967E-2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124.35</v>
      </c>
      <c r="C1004" s="5">
        <v>126.5</v>
      </c>
      <c r="D1004" s="5">
        <v>124.35</v>
      </c>
      <c r="E1004" s="5">
        <v>125.04</v>
      </c>
      <c r="F1004" s="5">
        <v>122.3323</v>
      </c>
      <c r="G1004" s="7">
        <v>85500</v>
      </c>
      <c r="I1004" s="4">
        <f>A1009</f>
        <v>45805</v>
      </c>
      <c r="J1004" s="10">
        <f>(F1009-F1005)/F1005</f>
        <v>-1.6188177641244385E-2</v>
      </c>
      <c r="K1004" s="10">
        <f>[1]SPX_20260526_MULT!J1004</f>
        <v>7.5180210059869685E-3</v>
      </c>
      <c r="L1004" s="10">
        <f>LN(F1009/F1005)</f>
        <v>-1.6320637658383527E-2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124.27</v>
      </c>
      <c r="C1005" s="5">
        <v>125.18</v>
      </c>
      <c r="D1005" s="5">
        <v>122.1</v>
      </c>
      <c r="E1005" s="5">
        <v>122.31</v>
      </c>
      <c r="F1005" s="5">
        <v>119.6614</v>
      </c>
      <c r="G1005" s="7">
        <v>73200</v>
      </c>
      <c r="I1005" s="4">
        <f>A1010</f>
        <v>45806</v>
      </c>
      <c r="J1005" s="10">
        <f>(F1010-F1006)/F1006</f>
        <v>4.3788864200471336E-3</v>
      </c>
      <c r="K1005" s="10">
        <f>[1]SPX_20260526_MULT!J1005</f>
        <v>1.2009582729559964E-2</v>
      </c>
      <c r="L1005" s="10">
        <f>LN(F1010/F1006)</f>
        <v>4.3693269931774246E-3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121.06</v>
      </c>
      <c r="C1006" s="5">
        <v>121.58</v>
      </c>
      <c r="D1006" s="5">
        <v>119.8</v>
      </c>
      <c r="E1006" s="5">
        <v>121.03</v>
      </c>
      <c r="F1006" s="5">
        <v>118.4091</v>
      </c>
      <c r="G1006" s="7">
        <v>63600</v>
      </c>
      <c r="I1006" s="4">
        <f>A1011</f>
        <v>45807</v>
      </c>
      <c r="J1006" s="10">
        <f>(F1011-F1007)/F1007</f>
        <v>2.6259971198740553E-3</v>
      </c>
      <c r="K1006" s="10">
        <f>[1]SPX_20260526_MULT!J1006</f>
        <v>1.8761585531227438E-2</v>
      </c>
      <c r="L1006" s="10">
        <f>LN(F1011/F1007)</f>
        <v>2.6225552137442683E-3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121.6</v>
      </c>
      <c r="C1007" s="5">
        <v>122.14</v>
      </c>
      <c r="D1007" s="5">
        <v>120.16</v>
      </c>
      <c r="E1007" s="5">
        <v>121.87</v>
      </c>
      <c r="F1007" s="5">
        <v>119.23090000000001</v>
      </c>
      <c r="G1007" s="7">
        <v>65600</v>
      </c>
      <c r="I1007" s="4">
        <f>A1012</f>
        <v>45810</v>
      </c>
      <c r="J1007" s="10">
        <f>(F1012-F1007)/F1007</f>
        <v>0</v>
      </c>
      <c r="K1007" s="10">
        <f>[1]SPX_20260526_MULT!J1007</f>
        <v>2.2940588298123628E-2</v>
      </c>
      <c r="L1007" s="10">
        <f>LN(F1012/F1007)</f>
        <v>0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122.42</v>
      </c>
      <c r="C1008" s="5">
        <v>123.58</v>
      </c>
      <c r="D1008" s="5">
        <v>121.97</v>
      </c>
      <c r="E1008" s="5">
        <v>123</v>
      </c>
      <c r="F1008" s="5">
        <v>120.3365</v>
      </c>
      <c r="G1008" s="7">
        <v>73400</v>
      </c>
      <c r="I1008" s="4">
        <f>A1013</f>
        <v>45811</v>
      </c>
      <c r="J1008" s="10">
        <f>(F1013-F1008)/F1008</f>
        <v>-3.0896693854317475E-3</v>
      </c>
      <c r="K1008" s="10">
        <f>[1]SPX_20260526_MULT!J1008</f>
        <v>8.2461825808826973E-3</v>
      </c>
      <c r="L1008" s="10">
        <f>LN(F1013/F1008)</f>
        <v>-3.0944522681122496E-3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122.18</v>
      </c>
      <c r="C1009" s="5">
        <v>123.06</v>
      </c>
      <c r="D1009" s="5">
        <v>120.29</v>
      </c>
      <c r="E1009" s="5">
        <v>120.33</v>
      </c>
      <c r="F1009" s="5">
        <v>117.7243</v>
      </c>
      <c r="G1009" s="7">
        <v>71100</v>
      </c>
      <c r="I1009" s="4">
        <f>A1014</f>
        <v>45812</v>
      </c>
      <c r="J1009" s="10">
        <f>(F1014-F1009)/F1009</f>
        <v>-3.9057356892332452E-3</v>
      </c>
      <c r="K1009" s="10">
        <f>[1]SPX_20260526_MULT!J1009</f>
        <v>1.3969534570294356E-2</v>
      </c>
      <c r="L1009" s="10">
        <f>LN(F1014/F1009)</f>
        <v>-3.9133829935979062E-3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119.72</v>
      </c>
      <c r="C1010" s="5">
        <v>121.64</v>
      </c>
      <c r="D1010" s="5">
        <v>119.65</v>
      </c>
      <c r="E1010" s="5">
        <v>121.56</v>
      </c>
      <c r="F1010" s="5">
        <v>118.9276</v>
      </c>
      <c r="G1010" s="7">
        <v>125100</v>
      </c>
      <c r="I1010" s="4">
        <f>A1015</f>
        <v>45813</v>
      </c>
      <c r="J1010" s="10">
        <f>(F1015-F1010)/F1010</f>
        <v>-1.7357619257430595E-2</v>
      </c>
      <c r="K1010" s="10">
        <f>[1]SPX_20260526_MULT!J1010</f>
        <v>4.5888227941487114E-3</v>
      </c>
      <c r="L1010" s="10">
        <f>LN(F1015/F1010)</f>
        <v>-1.7510028951813729E-2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121.8</v>
      </c>
      <c r="C1011" s="5">
        <v>122.25</v>
      </c>
      <c r="D1011" s="5">
        <v>121</v>
      </c>
      <c r="E1011" s="5">
        <v>122.19</v>
      </c>
      <c r="F1011" s="5">
        <v>119.544</v>
      </c>
      <c r="G1011" s="7">
        <v>96700</v>
      </c>
      <c r="I1011" s="4">
        <f>A1016</f>
        <v>45814</v>
      </c>
      <c r="J1011" s="10">
        <f>(F1016-F1011)/F1011</f>
        <v>-2.8561868433380183E-2</v>
      </c>
      <c r="K1011" s="10">
        <f>[1]SPX_20260526_MULT!J1011</f>
        <v>1.499909526715873E-2</v>
      </c>
      <c r="L1011" s="10">
        <f>LN(F1016/F1011)</f>
        <v>-2.8977695603098496E-2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122</v>
      </c>
      <c r="C1012" s="5">
        <v>122.82</v>
      </c>
      <c r="D1012" s="5">
        <v>120.68</v>
      </c>
      <c r="E1012" s="5">
        <v>121.87</v>
      </c>
      <c r="F1012" s="5">
        <v>119.23090000000001</v>
      </c>
      <c r="G1012" s="7">
        <v>98500</v>
      </c>
      <c r="I1012" s="4">
        <f>A1017</f>
        <v>45817</v>
      </c>
      <c r="J1012" s="10">
        <f>(F1017-F1012)/F1012</f>
        <v>-2.043094533380195E-2</v>
      </c>
      <c r="K1012" s="10">
        <f>[1]SPX_20260526_MULT!J1012</f>
        <v>1.1782464306958295E-2</v>
      </c>
      <c r="L1012" s="10">
        <f>LN(F1017/F1012)</f>
        <v>-2.0642544168099641E-2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122.08</v>
      </c>
      <c r="C1013" s="5">
        <v>122.71</v>
      </c>
      <c r="D1013" s="5">
        <v>119.96</v>
      </c>
      <c r="E1013" s="5">
        <v>122.62</v>
      </c>
      <c r="F1013" s="5">
        <v>119.96469999999999</v>
      </c>
      <c r="G1013" s="7">
        <v>103600</v>
      </c>
      <c r="I1013" s="4">
        <f>A1018</f>
        <v>45818</v>
      </c>
      <c r="J1013" s="10">
        <f>(F1018-F1013)/F1013</f>
        <v>-1.7045014074973681E-2</v>
      </c>
      <c r="K1013" s="10">
        <f>[1]SPX_20260526_MULT!J1013</f>
        <v>1.1463275953361685E-2</v>
      </c>
      <c r="L1013" s="10">
        <f>LN(F1018/F1013)</f>
        <v>-1.7191952431775979E-2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121.97</v>
      </c>
      <c r="C1014" s="5">
        <v>121.97</v>
      </c>
      <c r="D1014" s="5">
        <v>119.67</v>
      </c>
      <c r="E1014" s="5">
        <v>119.86</v>
      </c>
      <c r="F1014" s="5">
        <v>117.2645</v>
      </c>
      <c r="G1014" s="7">
        <v>113600</v>
      </c>
      <c r="I1014" s="4">
        <f>A1019</f>
        <v>45819</v>
      </c>
      <c r="J1014" s="10">
        <f>(F1019-F1014)/F1014</f>
        <v>2.0850299962904559E-3</v>
      </c>
      <c r="K1014" s="10">
        <f>[1]SPX_20260526_MULT!J1014</f>
        <v>8.6135882968377264E-3</v>
      </c>
      <c r="L1014" s="10">
        <f>LN(F1019/F1014)</f>
        <v>2.0828593379825216E-3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119.56</v>
      </c>
      <c r="C1015" s="5">
        <v>119.87</v>
      </c>
      <c r="D1015" s="5">
        <v>118.4</v>
      </c>
      <c r="E1015" s="5">
        <v>119.45</v>
      </c>
      <c r="F1015" s="5">
        <v>116.8633</v>
      </c>
      <c r="G1015" s="7">
        <v>93600</v>
      </c>
      <c r="I1015" s="4">
        <f>A1020</f>
        <v>45820</v>
      </c>
      <c r="J1015" s="10">
        <f>(F1020-F1015)/F1015</f>
        <v>1.398129267272113E-2</v>
      </c>
      <c r="K1015" s="10">
        <f>[1]SPX_20260526_MULT!J1015</f>
        <v>1.7840486853349286E-2</v>
      </c>
      <c r="L1015" s="10">
        <f>LN(F1020/F1015)</f>
        <v>1.388445595809689E-2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120.49</v>
      </c>
      <c r="C1016" s="5">
        <v>120.56</v>
      </c>
      <c r="D1016" s="5">
        <v>118.25</v>
      </c>
      <c r="E1016" s="5">
        <v>118.7</v>
      </c>
      <c r="F1016" s="5">
        <v>116.1296</v>
      </c>
      <c r="G1016" s="7">
        <v>57300</v>
      </c>
      <c r="I1016" s="4">
        <f>A1021</f>
        <v>45821</v>
      </c>
      <c r="J1016" s="10">
        <f>(F1021-F1016)/F1016</f>
        <v>5.8124715834722345E-3</v>
      </c>
      <c r="K1016" s="10">
        <f>[1]SPX_20260526_MULT!J1016</f>
        <v>-3.8980495153300102E-3</v>
      </c>
      <c r="L1016" s="10">
        <f>LN(F1021/F1016)</f>
        <v>5.7956443442649238E-3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118.7</v>
      </c>
      <c r="C1017" s="5">
        <v>120.39</v>
      </c>
      <c r="D1017" s="5">
        <v>118.41</v>
      </c>
      <c r="E1017" s="5">
        <v>119.38</v>
      </c>
      <c r="F1017" s="5">
        <v>116.7949</v>
      </c>
      <c r="G1017" s="7">
        <v>70300</v>
      </c>
      <c r="I1017" s="4">
        <f>A1022</f>
        <v>45824</v>
      </c>
      <c r="J1017" s="10">
        <f>(F1022-F1017)/F1017</f>
        <v>2.6533692823916023E-3</v>
      </c>
      <c r="K1017" s="10">
        <f>[1]SPX_20260526_MULT!J1017</f>
        <v>4.5338901965056733E-3</v>
      </c>
      <c r="L1017" s="10">
        <f>LN(F1022/F1017)</f>
        <v>2.6498553126509646E-3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119.76</v>
      </c>
      <c r="C1018" s="5">
        <v>120.9</v>
      </c>
      <c r="D1018" s="5">
        <v>119.71</v>
      </c>
      <c r="E1018" s="5">
        <v>120.53</v>
      </c>
      <c r="F1018" s="5">
        <v>117.9199</v>
      </c>
      <c r="G1018" s="7">
        <v>56500</v>
      </c>
      <c r="I1018" s="4">
        <f>A1023</f>
        <v>45825</v>
      </c>
      <c r="J1018" s="10">
        <f>(F1023-F1018)/F1018</f>
        <v>-9.0824364674664572E-3</v>
      </c>
      <c r="K1018" s="10">
        <f>[1]SPX_20260526_MULT!J1018</f>
        <v>-9.2882370982323072E-3</v>
      </c>
      <c r="L1018" s="10">
        <f>LN(F1023/F1018)</f>
        <v>-9.1239332458936308E-3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121.46</v>
      </c>
      <c r="C1019" s="5">
        <v>121.74</v>
      </c>
      <c r="D1019" s="5">
        <v>119.81</v>
      </c>
      <c r="E1019" s="5">
        <v>120.11</v>
      </c>
      <c r="F1019" s="5">
        <v>117.509</v>
      </c>
      <c r="G1019" s="7">
        <v>66400</v>
      </c>
      <c r="I1019" s="4">
        <f>A1024</f>
        <v>45826</v>
      </c>
      <c r="J1019" s="10">
        <f>(F1024-F1019)/F1019</f>
        <v>1.19675939715256E-2</v>
      </c>
      <c r="K1019" s="10">
        <f>[1]SPX_20260526_MULT!J1019</f>
        <v>-6.8695532934737631E-3</v>
      </c>
      <c r="L1019" s="10">
        <f>LN(F1024/F1019)</f>
        <v>1.1896548585298854E-2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120.21</v>
      </c>
      <c r="C1020" s="5">
        <v>121.18</v>
      </c>
      <c r="D1020" s="5">
        <v>119.28</v>
      </c>
      <c r="E1020" s="5">
        <v>121.12</v>
      </c>
      <c r="F1020" s="5">
        <v>118.49720000000001</v>
      </c>
      <c r="G1020" s="7">
        <v>81800</v>
      </c>
      <c r="I1020" s="4">
        <f>A1025</f>
        <v>45828</v>
      </c>
      <c r="J1020" s="10">
        <f>(F1025-F1021)/F1021</f>
        <v>1.3353069998955577E-2</v>
      </c>
      <c r="K1020" s="10">
        <f>[1]SPX_20260526_MULT!J1020</f>
        <v>-1.5275967077767946E-3</v>
      </c>
      <c r="L1020" s="10">
        <f>LN(F1025/F1021)</f>
        <v>1.3264703533000292E-2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120.9</v>
      </c>
      <c r="C1021" s="5">
        <v>121.54</v>
      </c>
      <c r="D1021" s="5">
        <v>119.14</v>
      </c>
      <c r="E1021" s="5">
        <v>119.39</v>
      </c>
      <c r="F1021" s="5">
        <v>116.80459999999999</v>
      </c>
      <c r="G1021" s="7">
        <v>101500</v>
      </c>
      <c r="I1021" s="4">
        <f>A1026</f>
        <v>45831</v>
      </c>
      <c r="J1021" s="10">
        <f>(F1026-F1022)/F1022</f>
        <v>4.503743655255809E-2</v>
      </c>
      <c r="K1021" s="10">
        <f>[1]SPX_20260526_MULT!J1021</f>
        <v>-1.3160708376952505E-3</v>
      </c>
      <c r="L1021" s="10">
        <f>LN(F1026/F1022)</f>
        <v>4.4052709227302672E-2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119.63</v>
      </c>
      <c r="C1022" s="5">
        <v>121.25</v>
      </c>
      <c r="D1022" s="5">
        <v>117.85</v>
      </c>
      <c r="E1022" s="5">
        <v>119.01</v>
      </c>
      <c r="F1022" s="5">
        <v>117.1048</v>
      </c>
      <c r="G1022" s="7">
        <v>167300</v>
      </c>
      <c r="I1022" s="4">
        <f>A1027</f>
        <v>45832</v>
      </c>
      <c r="J1022" s="10">
        <f>(F1027-F1023)/F1023</f>
        <v>4.5220793691682214E-2</v>
      </c>
      <c r="K1022" s="10">
        <f>[1]SPX_20260526_MULT!J1022</f>
        <v>1.8296025276261466E-2</v>
      </c>
      <c r="L1022" s="10">
        <f>LN(F1027/F1023)</f>
        <v>4.4228148928427989E-2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118.05</v>
      </c>
      <c r="C1023" s="5">
        <v>119.01</v>
      </c>
      <c r="D1023" s="5">
        <v>117.64</v>
      </c>
      <c r="E1023" s="5">
        <v>118.75</v>
      </c>
      <c r="F1023" s="5">
        <v>116.8489</v>
      </c>
      <c r="G1023" s="7">
        <v>79700</v>
      </c>
      <c r="I1023" s="4">
        <f>A1028</f>
        <v>45833</v>
      </c>
      <c r="J1023" s="10">
        <f>(F1028-F1024)/F1024</f>
        <v>-4.6335500982632337E-3</v>
      </c>
      <c r="K1023" s="10">
        <f>[1]SPX_20260526_MULT!J1023</f>
        <v>1.8607677167240294E-2</v>
      </c>
      <c r="L1023" s="10">
        <f>LN(F1028/F1024)</f>
        <v>-4.6443182676303906E-3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118.5</v>
      </c>
      <c r="C1024" s="5">
        <v>120.94</v>
      </c>
      <c r="D1024" s="5">
        <v>118.14</v>
      </c>
      <c r="E1024" s="5">
        <v>120.85</v>
      </c>
      <c r="F1024" s="5">
        <v>118.9153</v>
      </c>
      <c r="G1024" s="7">
        <v>180400</v>
      </c>
      <c r="I1024" s="4">
        <f>A1029</f>
        <v>45834</v>
      </c>
      <c r="J1024" s="10">
        <f>(F1029-F1024)/F1024</f>
        <v>4.8824667641590609E-3</v>
      </c>
      <c r="K1024" s="10">
        <f>[1]SPX_20260526_MULT!J1024</f>
        <v>2.6777023630725625E-2</v>
      </c>
      <c r="L1024" s="10">
        <f>LN(F1029/F1024)</f>
        <v>4.8705861786568338E-3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121.25</v>
      </c>
      <c r="C1025" s="5">
        <v>121.56</v>
      </c>
      <c r="D1025" s="5">
        <v>119.52</v>
      </c>
      <c r="E1025" s="5">
        <v>120.29</v>
      </c>
      <c r="F1025" s="5">
        <v>118.3643</v>
      </c>
      <c r="G1025" s="7">
        <v>489200</v>
      </c>
      <c r="I1025" s="4">
        <f>A1030</f>
        <v>45835</v>
      </c>
      <c r="J1025" s="10">
        <f>(F1030-F1025)/F1025</f>
        <v>4.4886845104478434E-3</v>
      </c>
      <c r="K1025" s="10">
        <f>[1]SPX_20260526_MULT!J1025</f>
        <v>3.4389327944091344E-2</v>
      </c>
      <c r="L1025" s="10">
        <f>LN(F1030/F1025)</f>
        <v>4.4786404114424919E-3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120.57</v>
      </c>
      <c r="C1026" s="5">
        <v>124.52</v>
      </c>
      <c r="D1026" s="5">
        <v>120.57</v>
      </c>
      <c r="E1026" s="5">
        <v>124.37</v>
      </c>
      <c r="F1026" s="5">
        <v>122.3789</v>
      </c>
      <c r="G1026" s="7">
        <v>160500</v>
      </c>
      <c r="I1026" s="4">
        <f>A1031</f>
        <v>45838</v>
      </c>
      <c r="J1026" s="10">
        <f>(F1031-F1026)/F1026</f>
        <v>-3.3367680212847153E-2</v>
      </c>
      <c r="K1026" s="10">
        <f>[1]SPX_20260526_MULT!J1026</f>
        <v>2.9838212529077455E-2</v>
      </c>
      <c r="L1026" s="10">
        <f>LN(F1031/F1026)</f>
        <v>-3.3937083561600842E-2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124</v>
      </c>
      <c r="C1027" s="5">
        <v>124.59</v>
      </c>
      <c r="D1027" s="5">
        <v>122.59</v>
      </c>
      <c r="E1027" s="5">
        <v>124.12</v>
      </c>
      <c r="F1027" s="5">
        <v>122.13290000000001</v>
      </c>
      <c r="G1027" s="7">
        <v>217300</v>
      </c>
      <c r="I1027" s="4">
        <f>A1032</f>
        <v>45839</v>
      </c>
      <c r="J1027" s="10">
        <f>(F1032-F1027)/F1027</f>
        <v>-2.1994073668929498E-2</v>
      </c>
      <c r="K1027" s="10">
        <f>[1]SPX_20260526_MULT!J1027</f>
        <v>1.7371383728931728E-2</v>
      </c>
      <c r="L1027" s="10">
        <f>LN(F1032/F1027)</f>
        <v>-2.2239549322457881E-2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123.67</v>
      </c>
      <c r="C1028" s="5">
        <v>123.87</v>
      </c>
      <c r="D1028" s="5">
        <v>120.02</v>
      </c>
      <c r="E1028" s="5">
        <v>120.29</v>
      </c>
      <c r="F1028" s="5">
        <v>118.3643</v>
      </c>
      <c r="G1028" s="7">
        <v>184000</v>
      </c>
      <c r="I1028" s="4">
        <f>A1033</f>
        <v>45840</v>
      </c>
      <c r="J1028" s="10">
        <f>(F1033-F1028)/F1028</f>
        <v>1.313487259249619E-2</v>
      </c>
      <c r="K1028" s="10">
        <f>[1]SPX_20260526_MULT!J1028</f>
        <v>2.2202255941989116E-2</v>
      </c>
      <c r="L1028" s="10">
        <f>LN(F1033/F1028)</f>
        <v>1.3049358153719704E-2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120.62</v>
      </c>
      <c r="C1029" s="5">
        <v>121.58</v>
      </c>
      <c r="D1029" s="5">
        <v>120.06</v>
      </c>
      <c r="E1029" s="5">
        <v>121.44</v>
      </c>
      <c r="F1029" s="5">
        <v>119.49590000000001</v>
      </c>
      <c r="G1029" s="7">
        <v>96200</v>
      </c>
      <c r="I1029" s="4">
        <f>A1034</f>
        <v>45841</v>
      </c>
      <c r="J1029" s="10">
        <f>(F1034-F1029)/F1029</f>
        <v>1.3092499407929437E-2</v>
      </c>
      <c r="K1029" s="10">
        <f>[1]SPX_20260526_MULT!J1029</f>
        <v>2.2525590211397977E-2</v>
      </c>
      <c r="L1029" s="10">
        <f>LN(F1034/F1029)</f>
        <v>1.3007533445240671E-2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121.06</v>
      </c>
      <c r="C1030" s="5">
        <v>122.11</v>
      </c>
      <c r="D1030" s="5">
        <v>120.68</v>
      </c>
      <c r="E1030" s="5">
        <v>120.83</v>
      </c>
      <c r="F1030" s="5">
        <v>118.8956</v>
      </c>
      <c r="G1030" s="7">
        <v>454600</v>
      </c>
      <c r="I1030" s="4">
        <f>A1035</f>
        <v>45845</v>
      </c>
      <c r="J1030" s="10">
        <f>(F1035-F1031)/F1031</f>
        <v>1.3391898586081924E-2</v>
      </c>
      <c r="K1030" s="10">
        <f>[1]SPX_20260526_MULT!J1030</f>
        <v>4.033843817150916E-3</v>
      </c>
      <c r="L1030" s="10">
        <f>LN(F1035/F1031)</f>
        <v>1.330301973729146E-2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121.02</v>
      </c>
      <c r="C1031" s="5">
        <v>121.38</v>
      </c>
      <c r="D1031" s="5">
        <v>118.98</v>
      </c>
      <c r="E1031" s="5">
        <v>120.22</v>
      </c>
      <c r="F1031" s="5">
        <v>118.2954</v>
      </c>
      <c r="G1031" s="7">
        <v>153100</v>
      </c>
      <c r="I1031" s="4">
        <f>A1036</f>
        <v>45846</v>
      </c>
      <c r="J1031" s="10">
        <f>(F1036-F1032)/F1032</f>
        <v>4.1181547920535848E-3</v>
      </c>
      <c r="K1031" s="10">
        <f>[1]SPX_20260526_MULT!J1031</f>
        <v>4.4385538080305431E-3</v>
      </c>
      <c r="L1031" s="10">
        <f>LN(F1036/F1032)</f>
        <v>4.1096984011425603E-3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119.52</v>
      </c>
      <c r="C1032" s="5">
        <v>122.8</v>
      </c>
      <c r="D1032" s="5">
        <v>119.52</v>
      </c>
      <c r="E1032" s="5">
        <v>121.39</v>
      </c>
      <c r="F1032" s="5">
        <v>119.44670000000001</v>
      </c>
      <c r="G1032" s="7">
        <v>137100</v>
      </c>
      <c r="I1032" s="4">
        <f>A1037</f>
        <v>45847</v>
      </c>
      <c r="J1032" s="10">
        <f>(F1037-F1033)/F1033</f>
        <v>1.2471751765775198E-2</v>
      </c>
      <c r="K1032" s="10">
        <f>[1]SPX_20260526_MULT!J1032</f>
        <v>5.7551763933567325E-3</v>
      </c>
      <c r="L1032" s="10">
        <f>LN(F1037/F1033)</f>
        <v>1.2394620118766837E-2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121.09</v>
      </c>
      <c r="C1033" s="5">
        <v>122.9</v>
      </c>
      <c r="D1033" s="5">
        <v>119.84</v>
      </c>
      <c r="E1033" s="5">
        <v>121.87</v>
      </c>
      <c r="F1033" s="5">
        <v>119.919</v>
      </c>
      <c r="G1033" s="7">
        <v>158900</v>
      </c>
      <c r="I1033" s="4">
        <f>A1038</f>
        <v>45848</v>
      </c>
      <c r="J1033" s="10">
        <f>(F1038-F1034)/F1034</f>
        <v>4.2268157052182606E-3</v>
      </c>
      <c r="K1033" s="10">
        <f>[1]SPX_20260526_MULT!J1033</f>
        <v>1.7675396057314591E-4</v>
      </c>
      <c r="L1033" s="10">
        <f>LN(F1038/F1034)</f>
        <v>4.2179078122416523E-3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122.33</v>
      </c>
      <c r="C1034" s="5">
        <v>123.03</v>
      </c>
      <c r="D1034" s="5">
        <v>121.36</v>
      </c>
      <c r="E1034" s="5">
        <v>123.03</v>
      </c>
      <c r="F1034" s="5">
        <v>121.0604</v>
      </c>
      <c r="G1034" s="7">
        <v>47000</v>
      </c>
      <c r="I1034" s="4">
        <f>A1039</f>
        <v>45849</v>
      </c>
      <c r="J1034" s="10">
        <f>(F1039-F1034)/F1034</f>
        <v>1.5446834803122872E-3</v>
      </c>
      <c r="K1034" s="10">
        <f>[1]SPX_20260526_MULT!J1034</f>
        <v>-3.1213580526430048E-3</v>
      </c>
      <c r="L1034" s="10">
        <f>LN(F1039/F1034)</f>
        <v>1.5434916839261025E-3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122.43</v>
      </c>
      <c r="C1035" s="5">
        <v>123.07</v>
      </c>
      <c r="D1035" s="5">
        <v>121.22</v>
      </c>
      <c r="E1035" s="5">
        <v>121.83</v>
      </c>
      <c r="F1035" s="5">
        <v>119.8796</v>
      </c>
      <c r="G1035" s="7">
        <v>98800</v>
      </c>
      <c r="I1035" s="4">
        <f>A1040</f>
        <v>45852</v>
      </c>
      <c r="J1035" s="10">
        <f>(F1040-F1035)/F1035</f>
        <v>1.5759979179109755E-2</v>
      </c>
      <c r="K1035" s="10">
        <f>[1]SPX_20260526_MULT!J1035</f>
        <v>6.1926523038597445E-3</v>
      </c>
      <c r="L1035" s="10">
        <f>LN(F1040/F1035)</f>
        <v>1.5637080281554385E-2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121.16</v>
      </c>
      <c r="C1036" s="5">
        <v>122.57</v>
      </c>
      <c r="D1036" s="5">
        <v>120.22</v>
      </c>
      <c r="E1036" s="5">
        <v>121.89</v>
      </c>
      <c r="F1036" s="5">
        <v>119.93859999999999</v>
      </c>
      <c r="G1036" s="7">
        <v>110900</v>
      </c>
      <c r="I1036" s="4">
        <f>A1041</f>
        <v>45853</v>
      </c>
      <c r="J1036" s="10">
        <f>(F1041-F1036)/F1036</f>
        <v>-3.9378481989950686E-3</v>
      </c>
      <c r="K1036" s="10">
        <f>[1]SPX_20260526_MULT!J1036</f>
        <v>2.929843611457256E-3</v>
      </c>
      <c r="L1036" s="10">
        <f>LN(F1041/F1036)</f>
        <v>-3.9456219377941954E-3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121.78</v>
      </c>
      <c r="C1037" s="5">
        <v>123.4</v>
      </c>
      <c r="D1037" s="5">
        <v>121.06</v>
      </c>
      <c r="E1037" s="5">
        <v>123.39</v>
      </c>
      <c r="F1037" s="5">
        <v>121.41459999999999</v>
      </c>
      <c r="G1037" s="7">
        <v>108600</v>
      </c>
      <c r="I1037" s="4">
        <f>A1042</f>
        <v>45854</v>
      </c>
      <c r="J1037" s="10">
        <f>(F1042-F1037)/F1037</f>
        <v>-6.3213155584254145E-3</v>
      </c>
      <c r="K1037" s="10">
        <f>[1]SPX_20260526_MULT!J1037</f>
        <v>7.0314822323099051E-5</v>
      </c>
      <c r="L1037" s="10">
        <f>LN(F1042/F1037)</f>
        <v>-6.3413796727105716E-3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122.79</v>
      </c>
      <c r="C1038" s="5">
        <v>124.33</v>
      </c>
      <c r="D1038" s="5">
        <v>122.03</v>
      </c>
      <c r="E1038" s="5">
        <v>123.55</v>
      </c>
      <c r="F1038" s="5">
        <v>121.57210000000001</v>
      </c>
      <c r="G1038" s="7">
        <v>128300</v>
      </c>
      <c r="I1038" s="4">
        <f>A1043</f>
        <v>45855</v>
      </c>
      <c r="J1038" s="10">
        <f>(F1043-F1038)/F1038</f>
        <v>-1.699732093136502E-2</v>
      </c>
      <c r="K1038" s="10">
        <f>[1]SPX_20260526_MULT!J1038</f>
        <v>2.6908697770546015E-3</v>
      </c>
      <c r="L1038" s="10">
        <f>LN(F1043/F1038)</f>
        <v>-1.7143433438241842E-2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123.41</v>
      </c>
      <c r="C1039" s="5">
        <v>124.09</v>
      </c>
      <c r="D1039" s="5">
        <v>122.49</v>
      </c>
      <c r="E1039" s="5">
        <v>123.22</v>
      </c>
      <c r="F1039" s="5">
        <v>121.2474</v>
      </c>
      <c r="G1039" s="7">
        <v>73600</v>
      </c>
      <c r="I1039" s="4">
        <f>A1044</f>
        <v>45856</v>
      </c>
      <c r="J1039" s="10">
        <f>(F1044-F1039)/F1039</f>
        <v>-9.0088529733420627E-3</v>
      </c>
      <c r="K1039" s="10">
        <f>[1]SPX_20260526_MULT!J1039</f>
        <v>5.917169216022998E-3</v>
      </c>
      <c r="L1039" s="10">
        <f>LN(F1044/F1039)</f>
        <v>-9.0496780657573165E-3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123.08</v>
      </c>
      <c r="C1040" s="5">
        <v>124.75</v>
      </c>
      <c r="D1040" s="5">
        <v>123.01</v>
      </c>
      <c r="E1040" s="5">
        <v>123.75</v>
      </c>
      <c r="F1040" s="5">
        <v>121.7689</v>
      </c>
      <c r="G1040" s="7">
        <v>104200</v>
      </c>
      <c r="I1040" s="4">
        <f>A1045</f>
        <v>45859</v>
      </c>
      <c r="J1040" s="10">
        <f>(F1045-F1040)/F1040</f>
        <v>-5.1720923815522929E-3</v>
      </c>
      <c r="K1040" s="10">
        <f>[1]SPX_20260526_MULT!J1040</f>
        <v>5.9088529756618213E-3</v>
      </c>
      <c r="L1040" s="10">
        <f>LN(F1045/F1040)</f>
        <v>-5.185513949749203E-3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123.5</v>
      </c>
      <c r="C1041" s="5">
        <v>123.67</v>
      </c>
      <c r="D1041" s="5">
        <v>121.41</v>
      </c>
      <c r="E1041" s="5">
        <v>121.41</v>
      </c>
      <c r="F1041" s="5">
        <v>119.4663</v>
      </c>
      <c r="G1041" s="7">
        <v>121100</v>
      </c>
      <c r="I1041" s="4">
        <f>A1046</f>
        <v>45860</v>
      </c>
      <c r="J1041" s="10">
        <f>(F1046-F1041)/F1041</f>
        <v>1.1284353830327064E-2</v>
      </c>
      <c r="K1041" s="10">
        <f>[1]SPX_20260526_MULT!J1041</f>
        <v>1.0548179640094463E-2</v>
      </c>
      <c r="L1041" s="10">
        <f>LN(F1046/F1041)</f>
        <v>1.1221160462813774E-2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121.96</v>
      </c>
      <c r="C1042" s="5">
        <v>123.27</v>
      </c>
      <c r="D1042" s="5">
        <v>121.88</v>
      </c>
      <c r="E1042" s="5">
        <v>122.61</v>
      </c>
      <c r="F1042" s="5">
        <v>120.64709999999999</v>
      </c>
      <c r="G1042" s="7">
        <v>125100</v>
      </c>
      <c r="I1042" s="4">
        <f>A1047</f>
        <v>45861</v>
      </c>
      <c r="J1042" s="10">
        <f>(F1047-F1042)/F1042</f>
        <v>-1.4273032671319861E-2</v>
      </c>
      <c r="K1042" s="10">
        <f>[1]SPX_20260526_MULT!J1042</f>
        <v>1.5200280498737796E-2</v>
      </c>
      <c r="L1042" s="10">
        <f>LN(F1047/F1042)</f>
        <v>-1.4375872128950836E-2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123</v>
      </c>
      <c r="C1043" s="5">
        <v>123.35</v>
      </c>
      <c r="D1043" s="5">
        <v>121.25</v>
      </c>
      <c r="E1043" s="5">
        <v>121.45</v>
      </c>
      <c r="F1043" s="5">
        <v>119.5057</v>
      </c>
      <c r="G1043" s="7">
        <v>118200</v>
      </c>
      <c r="I1043" s="4">
        <f>A1048</f>
        <v>45862</v>
      </c>
      <c r="J1043" s="10">
        <f>(F1048-F1043)/F1043</f>
        <v>-1.0702418378371156E-3</v>
      </c>
      <c r="K1043" s="10">
        <f>[1]SPX_20260526_MULT!J1043</f>
        <v>1.0479026297988666E-2</v>
      </c>
      <c r="L1043" s="10">
        <f>LN(F1048/F1043)</f>
        <v>-1.0708149555857191E-3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121.68</v>
      </c>
      <c r="C1044" s="5">
        <v>123.37</v>
      </c>
      <c r="D1044" s="5">
        <v>121.41</v>
      </c>
      <c r="E1044" s="5">
        <v>122.11</v>
      </c>
      <c r="F1044" s="5">
        <v>120.1551</v>
      </c>
      <c r="G1044" s="7">
        <v>133700</v>
      </c>
      <c r="I1044" s="4">
        <f>A1049</f>
        <v>45863</v>
      </c>
      <c r="J1044" s="10">
        <f>(F1049-F1044)/F1044</f>
        <v>-4.5041783494833218E-3</v>
      </c>
      <c r="K1044" s="10">
        <f>[1]SPX_20260526_MULT!J1044</f>
        <v>1.4586813281052673E-2</v>
      </c>
      <c r="L1044" s="10">
        <f>LN(F1049/F1044)</f>
        <v>-4.5143527237445765E-3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121.83</v>
      </c>
      <c r="C1045" s="5">
        <v>124.16</v>
      </c>
      <c r="D1045" s="5">
        <v>121.62</v>
      </c>
      <c r="E1045" s="5">
        <v>123.11</v>
      </c>
      <c r="F1045" s="5">
        <v>121.1391</v>
      </c>
      <c r="G1045" s="7">
        <v>120600</v>
      </c>
      <c r="I1045" s="4">
        <f>A1050</f>
        <v>45866</v>
      </c>
      <c r="J1045" s="10">
        <f>(F1050-F1045)/F1045</f>
        <v>-1.6245786868154078E-2</v>
      </c>
      <c r="K1045" s="10">
        <f>[1]SPX_20260526_MULT!J1045</f>
        <v>1.3348436098889428E-2</v>
      </c>
      <c r="L1045" s="10">
        <f>LN(F1050/F1045)</f>
        <v>-1.6379196533549079E-2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122.51</v>
      </c>
      <c r="C1046" s="5">
        <v>124.73</v>
      </c>
      <c r="D1046" s="5">
        <v>122.51</v>
      </c>
      <c r="E1046" s="5">
        <v>122.78</v>
      </c>
      <c r="F1046" s="5">
        <v>120.81440000000001</v>
      </c>
      <c r="G1046" s="7">
        <v>153300</v>
      </c>
      <c r="I1046" s="4">
        <f>A1051</f>
        <v>45867</v>
      </c>
      <c r="J1046" s="10">
        <f>(F1051-F1046)/F1046</f>
        <v>-1.7185037545193287E-2</v>
      </c>
      <c r="K1046" s="10">
        <f>[1]SPX_20260526_MULT!J1046</f>
        <v>9.7057824448099957E-3</v>
      </c>
      <c r="L1046" s="10">
        <f>LN(F1051/F1046)</f>
        <v>-1.7334414138011543E-2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122.78</v>
      </c>
      <c r="C1047" s="5">
        <v>123.23</v>
      </c>
      <c r="D1047" s="5">
        <v>120.36</v>
      </c>
      <c r="E1047" s="5">
        <v>120.86</v>
      </c>
      <c r="F1047" s="5">
        <v>118.9251</v>
      </c>
      <c r="G1047" s="7">
        <v>102300</v>
      </c>
      <c r="I1047" s="4">
        <f>A1052</f>
        <v>45868</v>
      </c>
      <c r="J1047" s="10">
        <f>(F1052-F1047)/F1047</f>
        <v>-1.9852831740314494E-3</v>
      </c>
      <c r="K1047" s="10">
        <f>[1]SPX_20260526_MULT!J1047</f>
        <v>6.2741883035242172E-4</v>
      </c>
      <c r="L1047" s="10">
        <f>LN(F1052/F1047)</f>
        <v>-1.9872564607932137E-3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120.44</v>
      </c>
      <c r="C1048" s="5">
        <v>121.88</v>
      </c>
      <c r="D1048" s="5">
        <v>119.73</v>
      </c>
      <c r="E1048" s="5">
        <v>121.32</v>
      </c>
      <c r="F1048" s="5">
        <v>119.37779999999999</v>
      </c>
      <c r="G1048" s="7">
        <v>148500</v>
      </c>
      <c r="I1048" s="4">
        <f>A1053</f>
        <v>45869</v>
      </c>
      <c r="J1048" s="10">
        <f>(F1053-F1048)/F1048</f>
        <v>-1.1869878654155022E-2</v>
      </c>
      <c r="K1048" s="10">
        <f>[1]SPX_20260526_MULT!J1048</f>
        <v>-3.765312237024337E-3</v>
      </c>
      <c r="L1048" s="10">
        <f>LN(F1053/F1048)</f>
        <v>-1.1940888139135976E-2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121.96</v>
      </c>
      <c r="C1049" s="5">
        <v>122.16</v>
      </c>
      <c r="D1049" s="5">
        <v>120.33</v>
      </c>
      <c r="E1049" s="5">
        <v>121.56</v>
      </c>
      <c r="F1049" s="5">
        <v>119.6139</v>
      </c>
      <c r="G1049" s="7">
        <v>100500</v>
      </c>
      <c r="I1049" s="4">
        <f>A1054</f>
        <v>45870</v>
      </c>
      <c r="J1049" s="10">
        <f>(F1054-F1049)/F1049</f>
        <v>-1.6946191036326053E-2</v>
      </c>
      <c r="K1049" s="10">
        <f>[1]SPX_20260526_MULT!J1049</f>
        <v>-2.3577834663123347E-2</v>
      </c>
      <c r="L1049" s="10">
        <f>LN(F1054/F1049)</f>
        <v>-1.7091420797342029E-2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120.95</v>
      </c>
      <c r="C1050" s="5">
        <v>121.34</v>
      </c>
      <c r="D1050" s="5">
        <v>119.98</v>
      </c>
      <c r="E1050" s="5">
        <v>121.11</v>
      </c>
      <c r="F1050" s="5">
        <v>119.1711</v>
      </c>
      <c r="G1050" s="7">
        <v>97900</v>
      </c>
      <c r="I1050" s="4">
        <f>A1055</f>
        <v>45873</v>
      </c>
      <c r="J1050" s="10">
        <f>(F1055-F1050)/F1050</f>
        <v>-3.9632092008883863E-3</v>
      </c>
      <c r="K1050" s="10">
        <f>[1]SPX_20260526_MULT!J1050</f>
        <v>-9.3634199666028858E-3</v>
      </c>
      <c r="L1050" s="10">
        <f>LN(F1055/F1050)</f>
        <v>-3.9710835264255197E-3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121.94</v>
      </c>
      <c r="C1051" s="5">
        <v>121.94</v>
      </c>
      <c r="D1051" s="5">
        <v>120.11</v>
      </c>
      <c r="E1051" s="5">
        <v>120.67</v>
      </c>
      <c r="F1051" s="5">
        <v>118.73820000000001</v>
      </c>
      <c r="G1051" s="7">
        <v>70900</v>
      </c>
      <c r="I1051" s="4">
        <f>A1056</f>
        <v>45874</v>
      </c>
      <c r="J1051" s="10">
        <f>(F1056-F1051)/F1051</f>
        <v>-6.7956226387128407E-3</v>
      </c>
      <c r="K1051" s="10">
        <f>[1]SPX_20260526_MULT!J1051</f>
        <v>-1.1249658778401337E-2</v>
      </c>
      <c r="L1051" s="10">
        <f>LN(F1056/F1051)</f>
        <v>-6.8188180266988245E-3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121.15</v>
      </c>
      <c r="C1052" s="5">
        <v>122.16</v>
      </c>
      <c r="D1052" s="5">
        <v>120.27</v>
      </c>
      <c r="E1052" s="5">
        <v>120.62</v>
      </c>
      <c r="F1052" s="5">
        <v>118.68899999999999</v>
      </c>
      <c r="G1052" s="7">
        <v>91700</v>
      </c>
      <c r="I1052" s="4">
        <f>A1057</f>
        <v>45875</v>
      </c>
      <c r="J1052" s="10">
        <f>(F1057-F1052)/F1052</f>
        <v>-6.6307745452398939E-4</v>
      </c>
      <c r="K1052" s="10">
        <f>[1]SPX_20260526_MULT!J1052</f>
        <v>-2.8037216175600451E-3</v>
      </c>
      <c r="L1052" s="10">
        <f>LN(F1057/F1052)</f>
        <v>-6.6329738760648801E-4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119.55</v>
      </c>
      <c r="C1053" s="5">
        <v>120.57</v>
      </c>
      <c r="D1053" s="5">
        <v>118.91</v>
      </c>
      <c r="E1053" s="5">
        <v>119.88</v>
      </c>
      <c r="F1053" s="5">
        <v>117.96080000000001</v>
      </c>
      <c r="G1053" s="7">
        <v>109500</v>
      </c>
      <c r="I1053" s="4">
        <f>A1058</f>
        <v>45876</v>
      </c>
      <c r="J1053" s="10">
        <f>(F1058-F1053)/F1053</f>
        <v>1.1928538972268751E-2</v>
      </c>
      <c r="K1053" s="10">
        <f>[1]SPX_20260526_MULT!J1053</f>
        <v>9.6207993257960237E-5</v>
      </c>
      <c r="L1053" s="10">
        <f>LN(F1058/F1053)</f>
        <v>1.1857954708245621E-2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120.54</v>
      </c>
      <c r="C1054" s="5">
        <v>120.54</v>
      </c>
      <c r="D1054" s="5">
        <v>118.98</v>
      </c>
      <c r="E1054" s="5">
        <v>119.5</v>
      </c>
      <c r="F1054" s="5">
        <v>117.5869</v>
      </c>
      <c r="G1054" s="7">
        <v>127100</v>
      </c>
      <c r="I1054" s="4">
        <f>A1059</f>
        <v>45877</v>
      </c>
      <c r="J1054" s="10">
        <f>(F1059-F1054)/F1054</f>
        <v>3.313804513938208E-2</v>
      </c>
      <c r="K1054" s="10">
        <f>[1]SPX_20260526_MULT!J1054</f>
        <v>2.4277037846269559E-2</v>
      </c>
      <c r="L1054" s="10">
        <f>LN(F1059/F1054)</f>
        <v>3.2600816387608339E-2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119.5</v>
      </c>
      <c r="C1055" s="5">
        <v>120.85</v>
      </c>
      <c r="D1055" s="5">
        <v>119.5</v>
      </c>
      <c r="E1055" s="5">
        <v>120.63</v>
      </c>
      <c r="F1055" s="5">
        <v>118.69880000000001</v>
      </c>
      <c r="G1055" s="7">
        <v>70100</v>
      </c>
      <c r="I1055" s="4">
        <f>A1060</f>
        <v>45880</v>
      </c>
      <c r="J1055" s="10">
        <f>(F1060-F1055)/F1055</f>
        <v>2.4703703828513834E-2</v>
      </c>
      <c r="K1055" s="10">
        <f>[1]SPX_20260526_MULT!J1055</f>
        <v>6.8737303493197326E-3</v>
      </c>
      <c r="L1055" s="10">
        <f>LN(F1060/F1055)</f>
        <v>2.440350136615254E-2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120.44</v>
      </c>
      <c r="C1056" s="5">
        <v>120.48</v>
      </c>
      <c r="D1056" s="5">
        <v>118.84</v>
      </c>
      <c r="E1056" s="5">
        <v>119.85</v>
      </c>
      <c r="F1056" s="5">
        <v>117.93129999999999</v>
      </c>
      <c r="G1056" s="7">
        <v>109700</v>
      </c>
      <c r="I1056" s="4">
        <f>A1061</f>
        <v>45881</v>
      </c>
      <c r="J1056" s="10">
        <f>(F1061-F1056)/F1056</f>
        <v>3.8381667971098508E-2</v>
      </c>
      <c r="K1056" s="10">
        <f>[1]SPX_20260526_MULT!J1056</f>
        <v>2.3268055468529295E-2</v>
      </c>
      <c r="L1056" s="10">
        <f>LN(F1061/F1056)</f>
        <v>3.7663412700815121E-2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119.85</v>
      </c>
      <c r="C1057" s="5">
        <v>120.92</v>
      </c>
      <c r="D1057" s="5">
        <v>119.22</v>
      </c>
      <c r="E1057" s="5">
        <v>120.54</v>
      </c>
      <c r="F1057" s="5">
        <v>118.6103</v>
      </c>
      <c r="G1057" s="7">
        <v>101200</v>
      </c>
      <c r="I1057" s="4">
        <f>A1062</f>
        <v>45882</v>
      </c>
      <c r="J1057" s="10">
        <f>(F1062-F1057)/F1057</f>
        <v>4.4964054555127211E-2</v>
      </c>
      <c r="K1057" s="10">
        <f>[1]SPX_20260526_MULT!J1057</f>
        <v>1.9151906851126665E-2</v>
      </c>
      <c r="L1057" s="10">
        <f>LN(F1062/F1057)</f>
        <v>4.3982487270262771E-2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121.04</v>
      </c>
      <c r="C1058" s="5">
        <v>122.01</v>
      </c>
      <c r="D1058" s="5">
        <v>120.25</v>
      </c>
      <c r="E1058" s="5">
        <v>121.31</v>
      </c>
      <c r="F1058" s="5">
        <v>119.36790000000001</v>
      </c>
      <c r="G1058" s="7">
        <v>81500</v>
      </c>
      <c r="I1058" s="4">
        <f>A1063</f>
        <v>45883</v>
      </c>
      <c r="J1058" s="10">
        <f>(F1063-F1058)/F1058</f>
        <v>2.8851977793024661E-2</v>
      </c>
      <c r="K1058" s="10">
        <f>[1]SPX_20260526_MULT!J1058</f>
        <v>2.0274447949526809E-2</v>
      </c>
      <c r="L1058" s="10">
        <f>LN(F1063/F1058)</f>
        <v>2.84435959631529E-2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121.41</v>
      </c>
      <c r="C1059" s="5">
        <v>123.67</v>
      </c>
      <c r="D1059" s="5">
        <v>120.03</v>
      </c>
      <c r="E1059" s="5">
        <v>123.46</v>
      </c>
      <c r="F1059" s="5">
        <v>121.48350000000001</v>
      </c>
      <c r="G1059" s="7">
        <v>286500</v>
      </c>
      <c r="I1059" s="4">
        <f>A1064</f>
        <v>45884</v>
      </c>
      <c r="J1059" s="10">
        <f>(F1064-F1059)/F1059</f>
        <v>9.234175834578303E-3</v>
      </c>
      <c r="K1059" s="10">
        <f>[1]SPX_20260526_MULT!J1059</f>
        <v>9.4451945176753319E-3</v>
      </c>
      <c r="L1059" s="10">
        <f>LN(F1064/F1059)</f>
        <v>9.1918014945567405E-3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123.92</v>
      </c>
      <c r="C1060" s="5">
        <v>125</v>
      </c>
      <c r="D1060" s="5">
        <v>122.95</v>
      </c>
      <c r="E1060" s="5">
        <v>123.61</v>
      </c>
      <c r="F1060" s="5">
        <v>121.6311</v>
      </c>
      <c r="G1060" s="7">
        <v>119900</v>
      </c>
      <c r="I1060" s="4">
        <f>A1065</f>
        <v>45887</v>
      </c>
      <c r="J1060" s="10">
        <f>(F1065-F1060)/F1060</f>
        <v>-3.6405162824311001E-3</v>
      </c>
      <c r="K1060" s="10">
        <f>[1]SPX_20260526_MULT!J1060</f>
        <v>1.1877350198798152E-2</v>
      </c>
      <c r="L1060" s="10">
        <f>LN(F1065/F1060)</f>
        <v>-3.6471590888964406E-3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124.58</v>
      </c>
      <c r="C1061" s="5">
        <v>124.58</v>
      </c>
      <c r="D1061" s="5">
        <v>122.36</v>
      </c>
      <c r="E1061" s="5">
        <v>124.45</v>
      </c>
      <c r="F1061" s="5">
        <v>122.4577</v>
      </c>
      <c r="G1061" s="7">
        <v>100400</v>
      </c>
      <c r="I1061" s="4">
        <f>A1066</f>
        <v>45888</v>
      </c>
      <c r="J1061" s="10">
        <f>(F1066-F1061)/F1061</f>
        <v>-4.8261562972357655E-4</v>
      </c>
      <c r="K1061" s="10">
        <f>[1]SPX_20260526_MULT!J1061</f>
        <v>-5.3352437985665739E-3</v>
      </c>
      <c r="L1061" s="10">
        <f>LN(F1066/F1061)</f>
        <v>-4.8273212613015183E-4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125</v>
      </c>
      <c r="C1062" s="5">
        <v>126.06</v>
      </c>
      <c r="D1062" s="5">
        <v>124.19</v>
      </c>
      <c r="E1062" s="5">
        <v>125.96</v>
      </c>
      <c r="F1062" s="5">
        <v>123.9435</v>
      </c>
      <c r="G1062" s="7">
        <v>75700</v>
      </c>
      <c r="I1062" s="4">
        <f>A1067</f>
        <v>45889</v>
      </c>
      <c r="J1062" s="10">
        <f>(F1067-F1062)/F1062</f>
        <v>-1.1432628576730539E-2</v>
      </c>
      <c r="K1062" s="10">
        <f>[1]SPX_20260526_MULT!J1062</f>
        <v>-1.0948646565129515E-2</v>
      </c>
      <c r="L1062" s="10">
        <f>LN(F1067/F1062)</f>
        <v>-1.14984834857628E-2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126.13</v>
      </c>
      <c r="C1063" s="5">
        <v>126.13</v>
      </c>
      <c r="D1063" s="5">
        <v>124.41</v>
      </c>
      <c r="E1063" s="5">
        <v>124.81</v>
      </c>
      <c r="F1063" s="5">
        <v>122.81189999999999</v>
      </c>
      <c r="G1063" s="7">
        <v>79800</v>
      </c>
      <c r="I1063" s="4">
        <f>A1068</f>
        <v>45890</v>
      </c>
      <c r="J1063" s="10">
        <f>(F1068-F1063)/F1063</f>
        <v>-1.6024505768577483E-3</v>
      </c>
      <c r="K1063" s="10">
        <f>[1]SPX_20260526_MULT!J1063</f>
        <v>-1.5207465672315561E-2</v>
      </c>
      <c r="L1063" s="10">
        <f>LN(F1068/F1063)</f>
        <v>-1.6037358740503419E-3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124.85</v>
      </c>
      <c r="C1064" s="5">
        <v>124.85</v>
      </c>
      <c r="D1064" s="5">
        <v>123.09</v>
      </c>
      <c r="E1064" s="5">
        <v>124.6</v>
      </c>
      <c r="F1064" s="5">
        <v>122.6053</v>
      </c>
      <c r="G1064" s="7">
        <v>94200</v>
      </c>
      <c r="I1064" s="4">
        <f>A1069</f>
        <v>45891</v>
      </c>
      <c r="J1064" s="10">
        <f>(F1069-F1064)/F1064</f>
        <v>2.0786213972805452E-2</v>
      </c>
      <c r="K1064" s="10">
        <f>[1]SPX_20260526_MULT!J1064</f>
        <v>2.6528575352060511E-3</v>
      </c>
      <c r="L1064" s="10">
        <f>LN(F1069/F1064)</f>
        <v>2.0573128396509099E-2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123.95</v>
      </c>
      <c r="C1065" s="5">
        <v>125.15</v>
      </c>
      <c r="D1065" s="5">
        <v>123.03</v>
      </c>
      <c r="E1065" s="5">
        <v>123.16</v>
      </c>
      <c r="F1065" s="5">
        <v>121.1883</v>
      </c>
      <c r="G1065" s="7">
        <v>68200</v>
      </c>
      <c r="I1065" s="4">
        <f>A1070</f>
        <v>45894</v>
      </c>
      <c r="J1065" s="10">
        <f>(F1070-F1065)/F1065</f>
        <v>1.0230360521601528E-2</v>
      </c>
      <c r="K1065" s="10">
        <f>[1]SPX_20260526_MULT!J1065</f>
        <v>-1.5242474050727413E-3</v>
      </c>
      <c r="L1065" s="10">
        <f>LN(F1070/F1065)</f>
        <v>1.0178384571299848E-2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123.73</v>
      </c>
      <c r="C1066" s="5">
        <v>124.83</v>
      </c>
      <c r="D1066" s="5">
        <v>122.98</v>
      </c>
      <c r="E1066" s="5">
        <v>124.39</v>
      </c>
      <c r="F1066" s="5">
        <v>122.3986</v>
      </c>
      <c r="G1066" s="7">
        <v>97800</v>
      </c>
      <c r="I1066" s="4">
        <f>A1071</f>
        <v>45895</v>
      </c>
      <c r="J1066" s="10">
        <f>(F1071-F1066)/F1066</f>
        <v>-3.1348397775791928E-3</v>
      </c>
      <c r="K1066" s="10">
        <f>[1]SPX_20260526_MULT!J1066</f>
        <v>8.5114100650655333E-3</v>
      </c>
      <c r="L1066" s="10">
        <f>LN(F1071/F1066)</f>
        <v>-3.1397636809195463E-3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125.2</v>
      </c>
      <c r="C1067" s="5">
        <v>126.05</v>
      </c>
      <c r="D1067" s="5">
        <v>123.96</v>
      </c>
      <c r="E1067" s="5">
        <v>124.52</v>
      </c>
      <c r="F1067" s="5">
        <v>122.5265</v>
      </c>
      <c r="G1067" s="7">
        <v>76700</v>
      </c>
      <c r="I1067" s="4">
        <f>A1072</f>
        <v>45896</v>
      </c>
      <c r="J1067" s="10">
        <f>(F1072-F1067)/F1067</f>
        <v>-5.6216410327561833E-3</v>
      </c>
      <c r="K1067" s="10">
        <f>[1]SPX_20260526_MULT!J1067</f>
        <v>1.3386968075417494E-2</v>
      </c>
      <c r="L1067" s="10">
        <f>LN(F1072/F1067)</f>
        <v>-5.6375019274754823E-3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124.06</v>
      </c>
      <c r="C1068" s="5">
        <v>125.39</v>
      </c>
      <c r="D1068" s="5">
        <v>123.63</v>
      </c>
      <c r="E1068" s="5">
        <v>124.61</v>
      </c>
      <c r="F1068" s="5">
        <v>122.6151</v>
      </c>
      <c r="G1068" s="7">
        <v>60500</v>
      </c>
      <c r="I1068" s="4">
        <f>A1073</f>
        <v>45897</v>
      </c>
      <c r="J1068" s="10">
        <f>(F1073-F1068)/F1068</f>
        <v>-9.3895450070993862E-3</v>
      </c>
      <c r="K1068" s="10">
        <f>[1]SPX_20260526_MULT!J1068</f>
        <v>2.0672918001763269E-2</v>
      </c>
      <c r="L1068" s="10">
        <f>LN(F1073/F1068)</f>
        <v>-9.4339046812917694E-3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125.66</v>
      </c>
      <c r="C1069" s="5">
        <v>127.72</v>
      </c>
      <c r="D1069" s="5">
        <v>125.11</v>
      </c>
      <c r="E1069" s="5">
        <v>127.19</v>
      </c>
      <c r="F1069" s="5">
        <v>125.1538</v>
      </c>
      <c r="G1069" s="7">
        <v>108600</v>
      </c>
      <c r="I1069" s="4">
        <f>A1074</f>
        <v>45898</v>
      </c>
      <c r="J1069" s="10">
        <f>(F1074-F1069)/F1069</f>
        <v>-2.8382677953046564E-2</v>
      </c>
      <c r="K1069" s="10">
        <f>[1]SPX_20260526_MULT!J1069</f>
        <v>-1.0283736427947375E-3</v>
      </c>
      <c r="L1069" s="10">
        <f>LN(F1074/F1069)</f>
        <v>-2.8793253640303985E-2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126.47</v>
      </c>
      <c r="C1070" s="5">
        <v>126.47</v>
      </c>
      <c r="D1070" s="5">
        <v>124.27</v>
      </c>
      <c r="E1070" s="5">
        <v>124.42</v>
      </c>
      <c r="F1070" s="5">
        <v>122.4281</v>
      </c>
      <c r="G1070" s="7">
        <v>70100</v>
      </c>
      <c r="I1070" s="4">
        <f>A1075</f>
        <v>45902</v>
      </c>
      <c r="J1070" s="10">
        <f>(F1075-F1071)/F1071</f>
        <v>-6.8549005080526856E-3</v>
      </c>
      <c r="K1070" s="10">
        <f>[1]SPX_20260526_MULT!J1070</f>
        <v>-7.7946749860759359E-3</v>
      </c>
      <c r="L1070" s="10">
        <f>LN(F1075/F1071)</f>
        <v>-6.8785032634089398E-3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124.53</v>
      </c>
      <c r="C1071" s="5">
        <v>124.89</v>
      </c>
      <c r="D1071" s="5">
        <v>122.86</v>
      </c>
      <c r="E1071" s="5">
        <v>124</v>
      </c>
      <c r="F1071" s="5">
        <v>122.0149</v>
      </c>
      <c r="G1071" s="7">
        <v>129200</v>
      </c>
      <c r="I1071" s="4">
        <f>A1076</f>
        <v>45903</v>
      </c>
      <c r="J1071" s="10">
        <f>(F1076-F1072)/F1072</f>
        <v>-5.9759828033523104E-3</v>
      </c>
      <c r="K1071" s="10">
        <f>[1]SPX_20260526_MULT!J1071</f>
        <v>-5.113108357964539E-3</v>
      </c>
      <c r="L1071" s="10">
        <f>LN(F1076/F1072)</f>
        <v>-5.9939104477978612E-3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123.79</v>
      </c>
      <c r="C1072" s="5">
        <v>124.68</v>
      </c>
      <c r="D1072" s="5">
        <v>123.41</v>
      </c>
      <c r="E1072" s="5">
        <v>123.82</v>
      </c>
      <c r="F1072" s="5">
        <v>121.8377</v>
      </c>
      <c r="G1072" s="7">
        <v>103300</v>
      </c>
      <c r="I1072" s="4">
        <f>A1077</f>
        <v>45904</v>
      </c>
      <c r="J1072" s="10">
        <f>(F1077-F1073)/F1073</f>
        <v>8.2633673571878615E-3</v>
      </c>
      <c r="K1072" s="10">
        <f>[1]SPX_20260526_MULT!J1072</f>
        <v>3.3867232359120761E-5</v>
      </c>
      <c r="L1072" s="10">
        <f>LN(F1077/F1073)</f>
        <v>8.2294126623165473E-3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124.2</v>
      </c>
      <c r="C1073" s="5">
        <v>124.2</v>
      </c>
      <c r="D1073" s="5">
        <v>122</v>
      </c>
      <c r="E1073" s="5">
        <v>123.44</v>
      </c>
      <c r="F1073" s="5">
        <v>121.46380000000001</v>
      </c>
      <c r="G1073" s="7">
        <v>88600</v>
      </c>
      <c r="I1073" s="4">
        <f>A1078</f>
        <v>45905</v>
      </c>
      <c r="J1073" s="10">
        <f>(F1078-F1074)/F1074</f>
        <v>1.6183997578979134E-2</v>
      </c>
      <c r="K1073" s="10">
        <f>[1]SPX_20260526_MULT!J1073</f>
        <v>3.2878244308379343E-3</v>
      </c>
      <c r="L1073" s="10">
        <f>LN(F1078/F1074)</f>
        <v>1.6054432738978559E-2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123.74</v>
      </c>
      <c r="C1074" s="5">
        <v>124.72</v>
      </c>
      <c r="D1074" s="5">
        <v>123.33</v>
      </c>
      <c r="E1074" s="5">
        <v>123.58</v>
      </c>
      <c r="F1074" s="5">
        <v>121.6016</v>
      </c>
      <c r="G1074" s="7">
        <v>73600</v>
      </c>
      <c r="I1074" s="4">
        <f>A1079</f>
        <v>45908</v>
      </c>
      <c r="J1074" s="10">
        <f>(F1079-F1074)/F1074</f>
        <v>-2.0229996973724798E-3</v>
      </c>
      <c r="K1074" s="10">
        <f>[1]SPX_20260526_MULT!J1074</f>
        <v>5.4007270729267776E-3</v>
      </c>
      <c r="L1074" s="10">
        <f>LN(F1079/F1074)</f>
        <v>-2.0250487251817707E-3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123</v>
      </c>
      <c r="C1075" s="5">
        <v>124.2</v>
      </c>
      <c r="D1075" s="5">
        <v>122.96</v>
      </c>
      <c r="E1075" s="5">
        <v>123.15</v>
      </c>
      <c r="F1075" s="5">
        <v>121.1785</v>
      </c>
      <c r="G1075" s="7">
        <v>112800</v>
      </c>
      <c r="I1075" s="4">
        <f>A1080</f>
        <v>45909</v>
      </c>
      <c r="J1075" s="10">
        <f>(F1080-F1075)/F1075</f>
        <v>8.8505799296080181E-3</v>
      </c>
      <c r="K1075" s="10">
        <f>[1]SPX_20260526_MULT!J1075</f>
        <v>1.5130433291663744E-2</v>
      </c>
      <c r="L1075" s="10">
        <f>LN(F1080/F1075)</f>
        <v>8.811643120638684E-3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122.98</v>
      </c>
      <c r="C1076" s="5">
        <v>124.1</v>
      </c>
      <c r="D1076" s="5">
        <v>122.57</v>
      </c>
      <c r="E1076" s="5">
        <v>123.08</v>
      </c>
      <c r="F1076" s="5">
        <v>121.1096</v>
      </c>
      <c r="G1076" s="7">
        <v>155500</v>
      </c>
      <c r="I1076" s="4">
        <f>A1081</f>
        <v>45910</v>
      </c>
      <c r="J1076" s="10">
        <f>(F1081-F1076)/F1076</f>
        <v>4.0624360083759206E-3</v>
      </c>
      <c r="K1076" s="10">
        <f>[1]SPX_20260526_MULT!J1076</f>
        <v>1.2992683700492363E-2</v>
      </c>
      <c r="L1076" s="10">
        <f>LN(F1081/F1076)</f>
        <v>4.0542065953285064E-3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123.95</v>
      </c>
      <c r="C1077" s="5">
        <v>124.47</v>
      </c>
      <c r="D1077" s="5">
        <v>122.34</v>
      </c>
      <c r="E1077" s="5">
        <v>124.46</v>
      </c>
      <c r="F1077" s="5">
        <v>122.4675</v>
      </c>
      <c r="G1077" s="7">
        <v>87700</v>
      </c>
      <c r="I1077" s="4">
        <f>A1082</f>
        <v>45911</v>
      </c>
      <c r="J1077" s="10">
        <f>(F1082-F1077)/F1077</f>
        <v>6.2669687876375224E-3</v>
      </c>
      <c r="K1077" s="10">
        <f>[1]SPX_20260526_MULT!J1077</f>
        <v>1.313273578404542E-2</v>
      </c>
      <c r="L1077" s="10">
        <f>LN(F1082/F1077)</f>
        <v>6.247412999891731E-3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124.8</v>
      </c>
      <c r="C1078" s="5">
        <v>125.73</v>
      </c>
      <c r="D1078" s="5">
        <v>123.68</v>
      </c>
      <c r="E1078" s="5">
        <v>125.58</v>
      </c>
      <c r="F1078" s="5">
        <v>123.56959999999999</v>
      </c>
      <c r="G1078" s="7">
        <v>97300</v>
      </c>
      <c r="I1078" s="4">
        <f>A1083</f>
        <v>45912</v>
      </c>
      <c r="J1078" s="10">
        <f>(F1083-F1078)/F1078</f>
        <v>-3.4239813028446395E-3</v>
      </c>
      <c r="K1078" s="10">
        <f>[1]SPX_20260526_MULT!J1078</f>
        <v>1.5858983260047824E-2</v>
      </c>
      <c r="L1078" s="10">
        <f>LN(F1083/F1078)</f>
        <v>-3.4298565417982298E-3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125.47</v>
      </c>
      <c r="C1079" s="5">
        <v>125.47</v>
      </c>
      <c r="D1079" s="5">
        <v>122.88</v>
      </c>
      <c r="E1079" s="5">
        <v>123.33</v>
      </c>
      <c r="F1079" s="5">
        <v>121.3556</v>
      </c>
      <c r="G1079" s="7">
        <v>92500</v>
      </c>
      <c r="I1079" s="4">
        <f>A1084</f>
        <v>45915</v>
      </c>
      <c r="J1079" s="10">
        <f>(F1084-F1079)/F1079</f>
        <v>1.4226784754885655E-2</v>
      </c>
      <c r="K1079" s="10">
        <f>[1]SPX_20260526_MULT!J1079</f>
        <v>1.8495323718394845E-2</v>
      </c>
      <c r="L1079" s="10">
        <f>LN(F1084/F1079)</f>
        <v>1.412653376667619E-2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123.25</v>
      </c>
      <c r="C1080" s="5">
        <v>124.81</v>
      </c>
      <c r="D1080" s="5">
        <v>123.06</v>
      </c>
      <c r="E1080" s="5">
        <v>124.24</v>
      </c>
      <c r="F1080" s="5">
        <v>122.251</v>
      </c>
      <c r="G1080" s="7">
        <v>119200</v>
      </c>
      <c r="I1080" s="4">
        <f>A1085</f>
        <v>45916</v>
      </c>
      <c r="J1080" s="10">
        <f>(F1085-F1080)/F1080</f>
        <v>-6.7173274656240406E-3</v>
      </c>
      <c r="K1080" s="10">
        <f>[1]SPX_20260526_MULT!J1080</f>
        <v>1.4456554506665512E-2</v>
      </c>
      <c r="L1080" s="10">
        <f>LN(F1085/F1080)</f>
        <v>-6.7399902557013485E-3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124.23</v>
      </c>
      <c r="C1081" s="5">
        <v>125.6</v>
      </c>
      <c r="D1081" s="5">
        <v>123.26</v>
      </c>
      <c r="E1081" s="5">
        <v>123.58</v>
      </c>
      <c r="F1081" s="5">
        <v>121.6016</v>
      </c>
      <c r="G1081" s="7">
        <v>94800</v>
      </c>
      <c r="I1081" s="4">
        <f>A1086</f>
        <v>45917</v>
      </c>
      <c r="J1081" s="10">
        <f>(F1086-F1081)/F1081</f>
        <v>1.2582071288535685E-2</v>
      </c>
      <c r="K1081" s="10">
        <f>[1]SPX_20260526_MULT!J1081</f>
        <v>1.0457697748329725E-2</v>
      </c>
      <c r="L1081" s="10">
        <f>LN(F1086/F1081)</f>
        <v>1.2503574776281124E-2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124.12</v>
      </c>
      <c r="C1082" s="5">
        <v>125.79</v>
      </c>
      <c r="D1082" s="5">
        <v>123.91</v>
      </c>
      <c r="E1082" s="5">
        <v>125.24</v>
      </c>
      <c r="F1082" s="5">
        <v>123.235</v>
      </c>
      <c r="G1082" s="7">
        <v>97200</v>
      </c>
      <c r="I1082" s="4">
        <f>A1087</f>
        <v>45918</v>
      </c>
      <c r="J1082" s="10">
        <f>(F1087-F1082)/F1082</f>
        <v>1.4094210248711856E-2</v>
      </c>
      <c r="K1082" s="10">
        <f>[1]SPX_20260526_MULT!J1082</f>
        <v>6.7537003810659042E-3</v>
      </c>
      <c r="L1082" s="10">
        <f>LN(F1087/F1082)</f>
        <v>1.3995810368664601E-2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125.1</v>
      </c>
      <c r="C1083" s="5">
        <v>125.34</v>
      </c>
      <c r="D1083" s="5">
        <v>124.42</v>
      </c>
      <c r="E1083" s="5">
        <v>125.15</v>
      </c>
      <c r="F1083" s="5">
        <v>123.1465</v>
      </c>
      <c r="G1083" s="7">
        <v>177800</v>
      </c>
      <c r="I1083" s="4">
        <f>A1088</f>
        <v>45919</v>
      </c>
      <c r="J1083" s="10">
        <f>(F1088-F1083)/F1083</f>
        <v>3.2900650850815845E-2</v>
      </c>
      <c r="K1083" s="10">
        <f>[1]SPX_20260526_MULT!J1083</f>
        <v>1.2160749298709568E-2</v>
      </c>
      <c r="L1083" s="10">
        <f>LN(F1088/F1083)</f>
        <v>3.2371010150124238E-2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124.41</v>
      </c>
      <c r="C1084" s="5">
        <v>125.33</v>
      </c>
      <c r="D1084" s="5">
        <v>123.5</v>
      </c>
      <c r="E1084" s="5">
        <v>124.4</v>
      </c>
      <c r="F1084" s="5">
        <v>123.0821</v>
      </c>
      <c r="G1084" s="7">
        <v>122700</v>
      </c>
      <c r="I1084" s="4">
        <f>A1089</f>
        <v>45922</v>
      </c>
      <c r="J1084" s="10">
        <f>(F1089-F1084)/F1084</f>
        <v>3.6977757123090989E-2</v>
      </c>
      <c r="K1084" s="10">
        <f>[1]SPX_20260526_MULT!J1084</f>
        <v>1.186196236174315E-2</v>
      </c>
      <c r="L1084" s="10">
        <f>LN(F1089/F1084)</f>
        <v>3.6310479762858887E-2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124</v>
      </c>
      <c r="C1085" s="5">
        <v>124.9</v>
      </c>
      <c r="D1085" s="5">
        <v>121.93</v>
      </c>
      <c r="E1085" s="5">
        <v>122.73</v>
      </c>
      <c r="F1085" s="5">
        <v>121.4298</v>
      </c>
      <c r="G1085" s="7">
        <v>193700</v>
      </c>
      <c r="I1085" s="4">
        <f>A1090</f>
        <v>45923</v>
      </c>
      <c r="J1085" s="10">
        <f>(F1090-F1085)/F1085</f>
        <v>8.3028218773315912E-2</v>
      </c>
      <c r="K1085" s="10">
        <f>[1]SPX_20260526_MULT!J1085</f>
        <v>7.5922390882138709E-3</v>
      </c>
      <c r="L1085" s="10">
        <f>LN(F1090/F1085)</f>
        <v>7.9761023795110797E-2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122.94</v>
      </c>
      <c r="C1086" s="5">
        <v>126.06</v>
      </c>
      <c r="D1086" s="5">
        <v>121.86</v>
      </c>
      <c r="E1086" s="5">
        <v>124.45</v>
      </c>
      <c r="F1086" s="5">
        <v>123.13160000000001</v>
      </c>
      <c r="G1086" s="7">
        <v>160100</v>
      </c>
      <c r="I1086" s="4">
        <f>A1091</f>
        <v>45924</v>
      </c>
      <c r="J1086" s="10">
        <f>(F1091-F1086)/F1086</f>
        <v>5.6809949679854671E-2</v>
      </c>
      <c r="K1086" s="10">
        <f>[1]SPX_20260526_MULT!J1086</f>
        <v>5.6997128076585052E-3</v>
      </c>
      <c r="L1086" s="10">
        <f>LN(F1091/F1086)</f>
        <v>5.5254889094465694E-2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123.76</v>
      </c>
      <c r="C1087" s="5">
        <v>127.16</v>
      </c>
      <c r="D1087" s="5">
        <v>123.76</v>
      </c>
      <c r="E1087" s="5">
        <v>126.31</v>
      </c>
      <c r="F1087" s="5">
        <v>124.97190000000001</v>
      </c>
      <c r="G1087" s="7">
        <v>156000</v>
      </c>
      <c r="I1087" s="4">
        <f>A1092</f>
        <v>45925</v>
      </c>
      <c r="J1087" s="10">
        <f>(F1092-F1087)/F1087</f>
        <v>4.4018695402726599E-2</v>
      </c>
      <c r="K1087" s="10">
        <f>[1]SPX_20260526_MULT!J1087</f>
        <v>-4.1073528790885779E-3</v>
      </c>
      <c r="L1087" s="10">
        <f>LN(F1092/F1087)</f>
        <v>4.3077396773986157E-2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127.55</v>
      </c>
      <c r="C1088" s="5">
        <v>129.15</v>
      </c>
      <c r="D1088" s="5">
        <v>126.5</v>
      </c>
      <c r="E1088" s="5">
        <v>128.56</v>
      </c>
      <c r="F1088" s="5">
        <v>127.1981</v>
      </c>
      <c r="G1088" s="7">
        <v>361200</v>
      </c>
      <c r="I1088" s="4">
        <f>A1093</f>
        <v>45926</v>
      </c>
      <c r="J1088" s="10">
        <f>(F1093-F1088)/F1088</f>
        <v>4.2936962108710862E-2</v>
      </c>
      <c r="K1088" s="10">
        <f>[1]SPX_20260526_MULT!J1088</f>
        <v>-3.1000276560694384E-3</v>
      </c>
      <c r="L1088" s="10">
        <f>LN(F1093/F1088)</f>
        <v>4.20407351784245E-2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128.22</v>
      </c>
      <c r="C1089" s="5">
        <v>129.4</v>
      </c>
      <c r="D1089" s="5">
        <v>127.56</v>
      </c>
      <c r="E1089" s="5">
        <v>129</v>
      </c>
      <c r="F1089" s="5">
        <v>127.63339999999999</v>
      </c>
      <c r="G1089" s="7">
        <v>126200</v>
      </c>
      <c r="I1089" s="4">
        <f>A1094</f>
        <v>45929</v>
      </c>
      <c r="J1089" s="10">
        <f>(F1094-F1089)/F1089</f>
        <v>4.852726637384891E-2</v>
      </c>
      <c r="K1089" s="10">
        <f>[1]SPX_20260526_MULT!J1089</f>
        <v>-4.861251167133515E-3</v>
      </c>
      <c r="L1089" s="10">
        <f>LN(F1094/F1089)</f>
        <v>4.738657614698339E-2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128.68</v>
      </c>
      <c r="C1090" s="5">
        <v>133.38999999999999</v>
      </c>
      <c r="D1090" s="5">
        <v>128.68</v>
      </c>
      <c r="E1090" s="5">
        <v>132.91999999999999</v>
      </c>
      <c r="F1090" s="5">
        <v>131.5119</v>
      </c>
      <c r="G1090" s="7">
        <v>158200</v>
      </c>
      <c r="I1090" s="4">
        <f>A1095</f>
        <v>45930</v>
      </c>
      <c r="J1090" s="10">
        <f>(F1095-F1090)/F1090</f>
        <v>1.3315905252680643E-2</v>
      </c>
      <c r="K1090" s="10">
        <f>[1]SPX_20260526_MULT!J1090</f>
        <v>4.7379419421886343E-3</v>
      </c>
      <c r="L1090" s="10">
        <f>LN(F1095/F1090)</f>
        <v>1.3228027838318125E-2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132.19</v>
      </c>
      <c r="C1091" s="5">
        <v>132.79</v>
      </c>
      <c r="D1091" s="5">
        <v>130.5</v>
      </c>
      <c r="E1091" s="5">
        <v>131.52000000000001</v>
      </c>
      <c r="F1091" s="5">
        <v>130.1267</v>
      </c>
      <c r="G1091" s="7">
        <v>124500</v>
      </c>
      <c r="I1091" s="4">
        <f>A1096</f>
        <v>45931</v>
      </c>
      <c r="J1091" s="10">
        <f>(F1096-F1091)/F1091</f>
        <v>2.4330902113094393E-2</v>
      </c>
      <c r="K1091" s="10">
        <f>[1]SPX_20260526_MULT!J1091</f>
        <v>1.1031986856464115E-2</v>
      </c>
      <c r="L1091" s="10">
        <f>LN(F1096/F1091)</f>
        <v>2.4039621011519262E-2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132.18</v>
      </c>
      <c r="C1092" s="5">
        <v>132.85</v>
      </c>
      <c r="D1092" s="5">
        <v>131.25</v>
      </c>
      <c r="E1092" s="5">
        <v>131.87</v>
      </c>
      <c r="F1092" s="5">
        <v>130.47300000000001</v>
      </c>
      <c r="G1092" s="7">
        <v>192800</v>
      </c>
      <c r="I1092" s="4">
        <f>A1097</f>
        <v>45932</v>
      </c>
      <c r="J1092" s="10">
        <f>(F1097-F1092)/F1092</f>
        <v>1.9033823089834593E-2</v>
      </c>
      <c r="K1092" s="10">
        <f>[1]SPX_20260526_MULT!J1092</f>
        <v>1.6750126674556162E-2</v>
      </c>
      <c r="L1092" s="10">
        <f>LN(F1097/F1092)</f>
        <v>1.8854946123327387E-2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132.34</v>
      </c>
      <c r="C1093" s="5">
        <v>134.5</v>
      </c>
      <c r="D1093" s="5">
        <v>131.63999999999999</v>
      </c>
      <c r="E1093" s="5">
        <v>134.08000000000001</v>
      </c>
      <c r="F1093" s="5">
        <v>132.65960000000001</v>
      </c>
      <c r="G1093" s="7">
        <v>170100</v>
      </c>
      <c r="I1093" s="4">
        <f>A1098</f>
        <v>45933</v>
      </c>
      <c r="J1093" s="10">
        <f>(F1098-F1093)/F1093</f>
        <v>1.7825321348775354E-2</v>
      </c>
      <c r="K1093" s="10">
        <f>[1]SPX_20260526_MULT!J1093</f>
        <v>1.0850850855672226E-2</v>
      </c>
      <c r="L1093" s="10">
        <f>LN(F1098/F1093)</f>
        <v>1.7668313374404873E-2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133.41999999999999</v>
      </c>
      <c r="C1094" s="5">
        <v>135.31</v>
      </c>
      <c r="D1094" s="5">
        <v>132.47999999999999</v>
      </c>
      <c r="E1094" s="5">
        <v>135.26</v>
      </c>
      <c r="F1094" s="5">
        <v>133.8271</v>
      </c>
      <c r="G1094" s="7">
        <v>148600</v>
      </c>
      <c r="I1094" s="4">
        <f>A1099</f>
        <v>45936</v>
      </c>
      <c r="J1094" s="10">
        <f>(F1099-F1094)/F1094</f>
        <v>9.6848844516543783E-3</v>
      </c>
      <c r="K1094" s="10">
        <f>[1]SPX_20260526_MULT!J1094</f>
        <v>1.187018574703398E-2</v>
      </c>
      <c r="L1094" s="10">
        <f>LN(F1099/F1094)</f>
        <v>9.63828657999612E-3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135.26</v>
      </c>
      <c r="C1095" s="5">
        <v>136.22999999999999</v>
      </c>
      <c r="D1095" s="5">
        <v>134.13</v>
      </c>
      <c r="E1095" s="5">
        <v>134.69</v>
      </c>
      <c r="F1095" s="5">
        <v>133.26310000000001</v>
      </c>
      <c r="G1095" s="7">
        <v>163600</v>
      </c>
      <c r="I1095" s="4">
        <f>A1100</f>
        <v>45937</v>
      </c>
      <c r="J1095" s="10">
        <f>(F1100-F1095)/F1095</f>
        <v>2.5466164302046068E-2</v>
      </c>
      <c r="K1095" s="10">
        <f>[1]SPX_20260526_MULT!J1095</f>
        <v>3.9066990009657982E-3</v>
      </c>
      <c r="L1095" s="10">
        <f>LN(F1100/F1095)</f>
        <v>2.5147303643745719E-2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134.49</v>
      </c>
      <c r="C1096" s="5">
        <v>135.66999999999999</v>
      </c>
      <c r="D1096" s="5">
        <v>134.32</v>
      </c>
      <c r="E1096" s="5">
        <v>134.72</v>
      </c>
      <c r="F1096" s="5">
        <v>133.2928</v>
      </c>
      <c r="G1096" s="7">
        <v>110400</v>
      </c>
      <c r="I1096" s="4">
        <f>A1101</f>
        <v>45938</v>
      </c>
      <c r="J1096" s="10">
        <f>(F1101-F1096)/F1096</f>
        <v>3.0359479281701539E-2</v>
      </c>
      <c r="K1096" s="10">
        <f>[1]SPX_20260526_MULT!J1096</f>
        <v>6.3356774843342512E-3</v>
      </c>
      <c r="L1096" s="10">
        <f>LN(F1101/F1096)</f>
        <v>2.9907750363426945E-2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133.99</v>
      </c>
      <c r="C1097" s="5">
        <v>135.03</v>
      </c>
      <c r="D1097" s="5">
        <v>132.93</v>
      </c>
      <c r="E1097" s="5">
        <v>134.38</v>
      </c>
      <c r="F1097" s="5">
        <v>132.9564</v>
      </c>
      <c r="G1097" s="7">
        <v>126600</v>
      </c>
      <c r="I1097" s="4">
        <f>A1102</f>
        <v>45939</v>
      </c>
      <c r="J1097" s="10">
        <f>(F1102-F1097)/F1097</f>
        <v>3.2148132771344672E-2</v>
      </c>
      <c r="K1097" s="10">
        <f>[1]SPX_20260526_MULT!J1097</f>
        <v>2.9424824775704135E-3</v>
      </c>
      <c r="L1097" s="10">
        <f>LN(F1102/F1097)</f>
        <v>3.1642196265678553E-2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134.25</v>
      </c>
      <c r="C1098" s="5">
        <v>137.28</v>
      </c>
      <c r="D1098" s="5">
        <v>133.99</v>
      </c>
      <c r="E1098" s="5">
        <v>136.47</v>
      </c>
      <c r="F1098" s="5">
        <v>135.02430000000001</v>
      </c>
      <c r="G1098" s="7">
        <v>146400</v>
      </c>
      <c r="I1098" s="4">
        <f>A1103</f>
        <v>45940</v>
      </c>
      <c r="J1098" s="10">
        <f>(F1103-F1098)/F1098</f>
        <v>8.13335081166865E-3</v>
      </c>
      <c r="K1098" s="10">
        <f>[1]SPX_20260526_MULT!J1098</f>
        <v>-2.4312880539742926E-2</v>
      </c>
      <c r="L1098" s="10">
        <f>LN(F1103/F1098)</f>
        <v>8.1004533711929033E-3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136.41999999999999</v>
      </c>
      <c r="C1099" s="5">
        <v>138.37</v>
      </c>
      <c r="D1099" s="5">
        <v>135.97999999999999</v>
      </c>
      <c r="E1099" s="5">
        <v>136.57</v>
      </c>
      <c r="F1099" s="5">
        <v>135.1232</v>
      </c>
      <c r="G1099" s="7">
        <v>146700</v>
      </c>
      <c r="I1099" s="4">
        <f>A1104</f>
        <v>45943</v>
      </c>
      <c r="J1099" s="10">
        <f>(F1104-F1099)/F1099</f>
        <v>-1.2081567044001276E-2</v>
      </c>
      <c r="K1099" s="10">
        <f>[1]SPX_20260526_MULT!J1099</f>
        <v>-1.2693775709429821E-2</v>
      </c>
      <c r="L1099" s="10">
        <f>LN(F1104/F1099)</f>
        <v>-1.2155142379190209E-2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136.72999999999999</v>
      </c>
      <c r="C1100" s="5">
        <v>139.51</v>
      </c>
      <c r="D1100" s="5">
        <v>136.47999999999999</v>
      </c>
      <c r="E1100" s="5">
        <v>138.12</v>
      </c>
      <c r="F1100" s="5">
        <v>136.6568</v>
      </c>
      <c r="G1100" s="7">
        <v>180900</v>
      </c>
      <c r="I1100" s="4">
        <f>A1105</f>
        <v>45944</v>
      </c>
      <c r="J1100" s="10">
        <f>(F1105-F1100)/F1100</f>
        <v>-2.7584430485713091E-2</v>
      </c>
      <c r="K1100" s="10">
        <f>[1]SPX_20260526_MULT!J1100</f>
        <v>-1.0466715330845684E-2</v>
      </c>
      <c r="L1100" s="10">
        <f>LN(F1105/F1100)</f>
        <v>-2.7972025238602417E-2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138.52000000000001</v>
      </c>
      <c r="C1101" s="5">
        <v>139.28</v>
      </c>
      <c r="D1101" s="5">
        <v>136.83000000000001</v>
      </c>
      <c r="E1101" s="5">
        <v>138.81</v>
      </c>
      <c r="F1101" s="5">
        <v>137.33949999999999</v>
      </c>
      <c r="G1101" s="7">
        <v>112000</v>
      </c>
      <c r="I1101" s="4">
        <f>A1106</f>
        <v>45945</v>
      </c>
      <c r="J1101" s="10">
        <f>(F1106-F1101)/F1101</f>
        <v>-4.4953563978316326E-2</v>
      </c>
      <c r="K1101" s="10">
        <f>[1]SPX_20260526_MULT!J1101</f>
        <v>-1.2239195221620236E-2</v>
      </c>
      <c r="L1101" s="10">
        <f>LN(F1106/F1101)</f>
        <v>-4.5995315577045261E-2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138.69999999999999</v>
      </c>
      <c r="C1102" s="5">
        <v>139.5</v>
      </c>
      <c r="D1102" s="5">
        <v>136.15</v>
      </c>
      <c r="E1102" s="5">
        <v>138.69999999999999</v>
      </c>
      <c r="F1102" s="5">
        <v>137.23070000000001</v>
      </c>
      <c r="G1102" s="7">
        <v>82500</v>
      </c>
      <c r="I1102" s="4">
        <f>A1107</f>
        <v>45946</v>
      </c>
      <c r="J1102" s="10">
        <f>(F1107-F1102)/F1102</f>
        <v>-4.0663641590402311E-2</v>
      </c>
      <c r="K1102" s="10">
        <f>[1]SPX_20260526_MULT!J1102</f>
        <v>-1.5744375604026917E-2</v>
      </c>
      <c r="L1102" s="10">
        <f>LN(F1107/F1102)</f>
        <v>-4.1513526896997291E-2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139.25</v>
      </c>
      <c r="C1103" s="5">
        <v>140.59</v>
      </c>
      <c r="D1103" s="5">
        <v>137.5</v>
      </c>
      <c r="E1103" s="5">
        <v>137.58000000000001</v>
      </c>
      <c r="F1103" s="5">
        <v>136.1225</v>
      </c>
      <c r="G1103" s="7">
        <v>153000</v>
      </c>
      <c r="I1103" s="4">
        <f>A1108</f>
        <v>45947</v>
      </c>
      <c r="J1103" s="10">
        <f>(F1108-F1103)/F1103</f>
        <v>-3.0236735293577552E-2</v>
      </c>
      <c r="K1103" s="10">
        <f>[1]SPX_20260526_MULT!J1103</f>
        <v>1.7016380502017717E-2</v>
      </c>
      <c r="L1103" s="10">
        <f>LN(F1108/F1103)</f>
        <v>-3.0703294275153767E-2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137.77000000000001</v>
      </c>
      <c r="C1104" s="5">
        <v>137.77000000000001</v>
      </c>
      <c r="D1104" s="5">
        <v>134.55000000000001</v>
      </c>
      <c r="E1104" s="5">
        <v>134.91999999999999</v>
      </c>
      <c r="F1104" s="5">
        <v>133.4907</v>
      </c>
      <c r="G1104" s="7">
        <v>151100</v>
      </c>
      <c r="I1104" s="4">
        <f>A1109</f>
        <v>45950</v>
      </c>
      <c r="J1104" s="10">
        <f>(F1109-F1104)/F1104</f>
        <v>-4.4467517212810267E-3</v>
      </c>
      <c r="K1104" s="10">
        <f>[1]SPX_20260526_MULT!J1104</f>
        <v>1.2083107566265544E-2</v>
      </c>
      <c r="L1104" s="10">
        <f>LN(F1109/F1104)</f>
        <v>-4.4566679292455036E-3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135.37</v>
      </c>
      <c r="C1105" s="5">
        <v>136</v>
      </c>
      <c r="D1105" s="5">
        <v>133.83000000000001</v>
      </c>
      <c r="E1105" s="5">
        <v>134.31</v>
      </c>
      <c r="F1105" s="5">
        <v>132.88720000000001</v>
      </c>
      <c r="G1105" s="7">
        <v>151100</v>
      </c>
      <c r="I1105" s="4">
        <f>A1110</f>
        <v>45951</v>
      </c>
      <c r="J1105" s="10">
        <f>(F1110-F1105)/F1105</f>
        <v>-1.697605186955551E-2</v>
      </c>
      <c r="K1105" s="10">
        <f>[1]SPX_20260526_MULT!J1105</f>
        <v>1.3701949281385883E-2</v>
      </c>
      <c r="L1105" s="10">
        <f>LN(F1110/F1105)</f>
        <v>-1.7121796842362601E-2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134</v>
      </c>
      <c r="C1106" s="5">
        <v>135.55000000000001</v>
      </c>
      <c r="D1106" s="5">
        <v>131.52000000000001</v>
      </c>
      <c r="E1106" s="5">
        <v>132.57</v>
      </c>
      <c r="F1106" s="5">
        <v>131.16560000000001</v>
      </c>
      <c r="G1106" s="7">
        <v>245300</v>
      </c>
      <c r="I1106" s="4">
        <f>A1111</f>
        <v>45952</v>
      </c>
      <c r="J1106" s="10">
        <f>(F1111-F1106)/F1106</f>
        <v>-8.2224302713517824E-3</v>
      </c>
      <c r="K1106" s="10">
        <f>[1]SPX_20260526_MULT!J1106</f>
        <v>4.2481703919892214E-3</v>
      </c>
      <c r="L1106" s="10">
        <f>LN(F1111/F1106)</f>
        <v>-8.2564209031007613E-3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132.30000000000001</v>
      </c>
      <c r="C1107" s="5">
        <v>134.56</v>
      </c>
      <c r="D1107" s="5">
        <v>131.59</v>
      </c>
      <c r="E1107" s="5">
        <v>133.06</v>
      </c>
      <c r="F1107" s="5">
        <v>131.65039999999999</v>
      </c>
      <c r="G1107" s="7">
        <v>158200</v>
      </c>
      <c r="I1107" s="4">
        <f>A1112</f>
        <v>45953</v>
      </c>
      <c r="J1107" s="10">
        <f>(F1112-F1107)/F1107</f>
        <v>-2.0742815821296313E-2</v>
      </c>
      <c r="K1107" s="10">
        <f>[1]SPX_20260526_MULT!J1107</f>
        <v>1.6498559119109003E-2</v>
      </c>
      <c r="L1107" s="10">
        <f>LN(F1112/F1107)</f>
        <v>-2.0960970053913234E-2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133.49</v>
      </c>
      <c r="C1108" s="5">
        <v>133.69</v>
      </c>
      <c r="D1108" s="5">
        <v>131.97</v>
      </c>
      <c r="E1108" s="5">
        <v>133.41999999999999</v>
      </c>
      <c r="F1108" s="5">
        <v>132.00659999999999</v>
      </c>
      <c r="G1108" s="7">
        <v>149000</v>
      </c>
      <c r="I1108" s="4">
        <f>A1113</f>
        <v>45954</v>
      </c>
      <c r="J1108" s="10">
        <f>(F1113-F1108)/F1108</f>
        <v>-1.1617600938134749E-2</v>
      </c>
      <c r="K1108" s="10">
        <f>[1]SPX_20260526_MULT!J1108</f>
        <v>1.9159650695591789E-2</v>
      </c>
      <c r="L1108" s="10">
        <f>LN(F1113/F1108)</f>
        <v>-1.1685612531432608E-2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133.91999999999999</v>
      </c>
      <c r="C1109" s="5">
        <v>134.76</v>
      </c>
      <c r="D1109" s="5">
        <v>133.11000000000001</v>
      </c>
      <c r="E1109" s="5">
        <v>134.32</v>
      </c>
      <c r="F1109" s="5">
        <v>132.89709999999999</v>
      </c>
      <c r="G1109" s="7">
        <v>140500</v>
      </c>
      <c r="I1109" s="4">
        <f>A1114</f>
        <v>45957</v>
      </c>
      <c r="J1109" s="10">
        <f>(F1114-F1109)/F1109</f>
        <v>-2.1144178465895811E-2</v>
      </c>
      <c r="K1109" s="10">
        <f>[1]SPX_20260526_MULT!J1109</f>
        <v>2.0791031810685694E-2</v>
      </c>
      <c r="L1109" s="10">
        <f>LN(F1114/F1109)</f>
        <v>-2.1370918457350088E-2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135.03</v>
      </c>
      <c r="C1110" s="5">
        <v>135.03</v>
      </c>
      <c r="D1110" s="5">
        <v>131.84</v>
      </c>
      <c r="E1110" s="5">
        <v>132.03</v>
      </c>
      <c r="F1110" s="5">
        <v>130.63130000000001</v>
      </c>
      <c r="G1110" s="7">
        <v>108400</v>
      </c>
      <c r="I1110" s="4">
        <f>A1115</f>
        <v>45958</v>
      </c>
      <c r="J1110" s="10">
        <f>(F1115-F1110)/F1110</f>
        <v>-1.7415428002325664E-3</v>
      </c>
      <c r="K1110" s="10">
        <f>[1]SPX_20260526_MULT!J1110</f>
        <v>2.3093083164303512E-2</v>
      </c>
      <c r="L1110" s="10">
        <f>LN(F1115/F1110)</f>
        <v>-1.7430610488811148E-3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132.06</v>
      </c>
      <c r="C1111" s="5">
        <v>132.55000000000001</v>
      </c>
      <c r="D1111" s="5">
        <v>129.65</v>
      </c>
      <c r="E1111" s="5">
        <v>131.47999999999999</v>
      </c>
      <c r="F1111" s="5">
        <v>130.08709999999999</v>
      </c>
      <c r="G1111" s="7">
        <v>155400</v>
      </c>
      <c r="I1111" s="4">
        <f>A1116</f>
        <v>45959</v>
      </c>
      <c r="J1111" s="10">
        <f>(F1116-F1111)/F1111</f>
        <v>-2.2512608859756186E-2</v>
      </c>
      <c r="K1111" s="10">
        <f>[1]SPX_20260526_MULT!J1111</f>
        <v>2.8538362070310117E-2</v>
      </c>
      <c r="L1111" s="10">
        <f>LN(F1116/F1111)</f>
        <v>-2.276988629507478E-2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131.86000000000001</v>
      </c>
      <c r="C1112" s="5">
        <v>131.86000000000001</v>
      </c>
      <c r="D1112" s="5">
        <v>128.99</v>
      </c>
      <c r="E1112" s="5">
        <v>130.30000000000001</v>
      </c>
      <c r="F1112" s="5">
        <v>128.9196</v>
      </c>
      <c r="G1112" s="7">
        <v>140800</v>
      </c>
      <c r="I1112" s="4">
        <f>A1117</f>
        <v>45960</v>
      </c>
      <c r="J1112" s="10">
        <f>(F1117-F1112)/F1112</f>
        <v>-1.3199699657771218E-2</v>
      </c>
      <c r="K1112" s="10">
        <f>[1]SPX_20260526_MULT!J1112</f>
        <v>1.2450938384120548E-2</v>
      </c>
      <c r="L1112" s="10">
        <f>LN(F1117/F1112)</f>
        <v>-1.3287589967203904E-2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131.09</v>
      </c>
      <c r="C1113" s="5">
        <v>132.03</v>
      </c>
      <c r="D1113" s="5">
        <v>129</v>
      </c>
      <c r="E1113" s="5">
        <v>131.87</v>
      </c>
      <c r="F1113" s="5">
        <v>130.47300000000001</v>
      </c>
      <c r="G1113" s="7">
        <v>108200</v>
      </c>
      <c r="I1113" s="4">
        <f>A1118</f>
        <v>45961</v>
      </c>
      <c r="J1113" s="10">
        <f>(F1118-F1113)/F1113</f>
        <v>-3.4807201489963517E-2</v>
      </c>
      <c r="K1113" s="10">
        <f>[1]SPX_20260526_MULT!J1113</f>
        <v>7.1425964250811736E-3</v>
      </c>
      <c r="L1113" s="10">
        <f>LN(F1118/F1113)</f>
        <v>-3.5427406396645086E-2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131.69999999999999</v>
      </c>
      <c r="C1114" s="5">
        <v>132.22</v>
      </c>
      <c r="D1114" s="5">
        <v>130.56</v>
      </c>
      <c r="E1114" s="5">
        <v>131.47999999999999</v>
      </c>
      <c r="F1114" s="5">
        <v>130.08709999999999</v>
      </c>
      <c r="G1114" s="7">
        <v>102000</v>
      </c>
      <c r="I1114" s="4">
        <f>A1119</f>
        <v>45964</v>
      </c>
      <c r="J1114" s="10">
        <f>(F1119-F1114)/F1114</f>
        <v>-1.4754729715705833E-2</v>
      </c>
      <c r="K1114" s="10">
        <f>[1]SPX_20260526_MULT!J1114</f>
        <v>-3.373012311771369E-3</v>
      </c>
      <c r="L1114" s="10">
        <f>LN(F1119/F1114)</f>
        <v>-1.4864663441972866E-2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131.47</v>
      </c>
      <c r="C1115" s="5">
        <v>132.41</v>
      </c>
      <c r="D1115" s="5">
        <v>129.04</v>
      </c>
      <c r="E1115" s="5">
        <v>131.80000000000001</v>
      </c>
      <c r="F1115" s="5">
        <v>130.40379999999999</v>
      </c>
      <c r="G1115" s="7">
        <v>121700</v>
      </c>
      <c r="I1115" s="4">
        <f>A1120</f>
        <v>45965</v>
      </c>
      <c r="J1115" s="10">
        <f>(F1120-F1115)/F1115</f>
        <v>-1.2146885290152613E-3</v>
      </c>
      <c r="K1115" s="10">
        <f>[1]SPX_20260526_MULT!J1115</f>
        <v>-1.7318560921469325E-2</v>
      </c>
      <c r="L1115" s="10">
        <f>LN(F1120/F1115)</f>
        <v>-1.2154268610827786E-3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132.08000000000001</v>
      </c>
      <c r="C1116" s="5">
        <v>132.08000000000001</v>
      </c>
      <c r="D1116" s="5">
        <v>128.13999999999999</v>
      </c>
      <c r="E1116" s="5">
        <v>128.52000000000001</v>
      </c>
      <c r="F1116" s="5">
        <v>127.1585</v>
      </c>
      <c r="G1116" s="7">
        <v>118500</v>
      </c>
      <c r="I1116" s="4">
        <f>A1121</f>
        <v>45966</v>
      </c>
      <c r="J1116" s="10">
        <f>(F1121-F1116)/F1116</f>
        <v>1.4083211110543063E-2</v>
      </c>
      <c r="K1116" s="10">
        <f>[1]SPX_20260526_MULT!J1116</f>
        <v>-1.368530165589015E-2</v>
      </c>
      <c r="L1116" s="10">
        <f>LN(F1121/F1116)</f>
        <v>1.398496404126446E-2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129</v>
      </c>
      <c r="C1117" s="5">
        <v>129.52000000000001</v>
      </c>
      <c r="D1117" s="5">
        <v>127.27</v>
      </c>
      <c r="E1117" s="5">
        <v>128.58000000000001</v>
      </c>
      <c r="F1117" s="5">
        <v>127.2179</v>
      </c>
      <c r="G1117" s="7">
        <v>97300</v>
      </c>
      <c r="I1117" s="4">
        <f>A1122</f>
        <v>45967</v>
      </c>
      <c r="J1117" s="10">
        <f>(F1122-F1117)/F1117</f>
        <v>3.5464348963471372E-2</v>
      </c>
      <c r="K1117" s="10">
        <f>[1]SPX_20260526_MULT!J1117</f>
        <v>-1.4953813939317348E-2</v>
      </c>
      <c r="L1117" s="10">
        <f>LN(F1122/F1117)</f>
        <v>3.4849972447172355E-2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127.35</v>
      </c>
      <c r="C1118" s="5">
        <v>128.37</v>
      </c>
      <c r="D1118" s="5">
        <v>126.17</v>
      </c>
      <c r="E1118" s="5">
        <v>127.28</v>
      </c>
      <c r="F1118" s="5">
        <v>125.9316</v>
      </c>
      <c r="G1118" s="7">
        <v>138300</v>
      </c>
      <c r="I1118" s="4">
        <f>A1123</f>
        <v>45968</v>
      </c>
      <c r="J1118" s="10">
        <f>(F1123-F1118)/F1118</f>
        <v>6.6939513196052458E-2</v>
      </c>
      <c r="K1118" s="10">
        <f>[1]SPX_20260526_MULT!J1118</f>
        <v>-1.628613150825621E-2</v>
      </c>
      <c r="L1118" s="10">
        <f>LN(F1123/F1118)</f>
        <v>6.4794282049259772E-2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127.35</v>
      </c>
      <c r="C1119" s="5">
        <v>130.16</v>
      </c>
      <c r="D1119" s="5">
        <v>125.23</v>
      </c>
      <c r="E1119" s="5">
        <v>129.54</v>
      </c>
      <c r="F1119" s="5">
        <v>128.1677</v>
      </c>
      <c r="G1119" s="7">
        <v>119400</v>
      </c>
      <c r="I1119" s="4">
        <f>A1124</f>
        <v>45971</v>
      </c>
      <c r="J1119" s="10">
        <f>(F1124-F1119)/F1119</f>
        <v>3.0569324408567886E-2</v>
      </c>
      <c r="K1119" s="10">
        <f>[1]SPX_20260526_MULT!J1119</f>
        <v>-2.8517345273918388E-3</v>
      </c>
      <c r="L1119" s="10">
        <f>LN(F1124/F1119)</f>
        <v>3.0111391680114678E-2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129.99</v>
      </c>
      <c r="C1120" s="5">
        <v>132.13</v>
      </c>
      <c r="D1120" s="5">
        <v>129.06</v>
      </c>
      <c r="E1120" s="5">
        <v>131.63999999999999</v>
      </c>
      <c r="F1120" s="5">
        <v>130.24539999999999</v>
      </c>
      <c r="G1120" s="7">
        <v>88600</v>
      </c>
      <c r="I1120" s="4">
        <f>A1125</f>
        <v>45972</v>
      </c>
      <c r="J1120" s="10">
        <f>(F1125-F1120)/F1120</f>
        <v>2.5524893777438596E-2</v>
      </c>
      <c r="K1120" s="10">
        <f>[1]SPX_20260526_MULT!J1120</f>
        <v>1.1084626446962054E-2</v>
      </c>
      <c r="L1120" s="10">
        <f>LN(F1125/F1120)</f>
        <v>2.5204573006454394E-2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130.91</v>
      </c>
      <c r="C1121" s="5">
        <v>132.4</v>
      </c>
      <c r="D1121" s="5">
        <v>130.27000000000001</v>
      </c>
      <c r="E1121" s="5">
        <v>130.33000000000001</v>
      </c>
      <c r="F1121" s="5">
        <v>128.94929999999999</v>
      </c>
      <c r="G1121" s="7">
        <v>101900</v>
      </c>
      <c r="I1121" s="4">
        <f>A1126</f>
        <v>45973</v>
      </c>
      <c r="J1121" s="10">
        <f>(F1126-F1121)/F1121</f>
        <v>3.3914104225459131E-2</v>
      </c>
      <c r="K1121" s="10">
        <f>[1]SPX_20260526_MULT!J1121</f>
        <v>8.0381943678094828E-3</v>
      </c>
      <c r="L1121" s="10">
        <f>LN(F1126/F1121)</f>
        <v>3.3351701286936264E-2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130.30000000000001</v>
      </c>
      <c r="C1122" s="5">
        <v>134.15</v>
      </c>
      <c r="D1122" s="5">
        <v>129.96</v>
      </c>
      <c r="E1122" s="5">
        <v>133.13999999999999</v>
      </c>
      <c r="F1122" s="5">
        <v>131.7296</v>
      </c>
      <c r="G1122" s="7">
        <v>146300</v>
      </c>
      <c r="I1122" s="4">
        <f>A1127</f>
        <v>45974</v>
      </c>
      <c r="J1122" s="10">
        <f>(F1127-F1122)/F1122</f>
        <v>5.6327507257289949E-3</v>
      </c>
      <c r="K1122" s="10">
        <f>[1]SPX_20260526_MULT!J1122</f>
        <v>2.5549974571150574E-3</v>
      </c>
      <c r="L1122" s="10">
        <f>LN(F1127/F1122)</f>
        <v>5.6169461065717968E-3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135.71</v>
      </c>
      <c r="C1123" s="5">
        <v>137</v>
      </c>
      <c r="D1123" s="5">
        <v>133.18</v>
      </c>
      <c r="E1123" s="5">
        <v>135.80000000000001</v>
      </c>
      <c r="F1123" s="5">
        <v>134.3614</v>
      </c>
      <c r="G1123" s="7">
        <v>128200</v>
      </c>
      <c r="I1123" s="4">
        <f>A1128</f>
        <v>45975</v>
      </c>
      <c r="J1123" s="10">
        <f>(F1128-F1123)/F1123</f>
        <v>-8.9839790296915405E-3</v>
      </c>
      <c r="K1123" s="10">
        <f>[1]SPX_20260526_MULT!J1123</f>
        <v>7.8916005199034195E-4</v>
      </c>
      <c r="L1123" s="10">
        <f>LN(F1128/F1123)</f>
        <v>-9.0245783142997808E-3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134.54</v>
      </c>
      <c r="C1124" s="5">
        <v>134.99</v>
      </c>
      <c r="D1124" s="5">
        <v>132.25</v>
      </c>
      <c r="E1124" s="5">
        <v>133.5</v>
      </c>
      <c r="F1124" s="5">
        <v>132.0857</v>
      </c>
      <c r="G1124" s="7">
        <v>157800</v>
      </c>
      <c r="I1124" s="4">
        <f>A1129</f>
        <v>45978</v>
      </c>
      <c r="J1124" s="10">
        <f>(F1129-F1124)/F1124</f>
        <v>7.790396689422067E-3</v>
      </c>
      <c r="K1124" s="10">
        <f>[1]SPX_20260526_MULT!J1124</f>
        <v>-2.3420656386654273E-2</v>
      </c>
      <c r="L1124" s="10">
        <f>LN(F1129/F1124)</f>
        <v>7.7602082344608572E-3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133.88999999999999</v>
      </c>
      <c r="C1125" s="5">
        <v>135.5</v>
      </c>
      <c r="D1125" s="5">
        <v>132.77000000000001</v>
      </c>
      <c r="E1125" s="5">
        <v>135</v>
      </c>
      <c r="F1125" s="5">
        <v>133.56989999999999</v>
      </c>
      <c r="G1125" s="7">
        <v>115500</v>
      </c>
      <c r="I1125" s="4">
        <f>A1130</f>
        <v>45979</v>
      </c>
      <c r="J1125" s="10">
        <f>(F1130-F1125)/F1125</f>
        <v>7.2591205054433226E-3</v>
      </c>
      <c r="K1125" s="10">
        <f>[1]SPX_20260526_MULT!J1125</f>
        <v>-3.3489581464251406E-2</v>
      </c>
      <c r="L1125" s="10">
        <f>LN(F1130/F1125)</f>
        <v>7.2328999060494196E-3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134.27000000000001</v>
      </c>
      <c r="C1126" s="5">
        <v>135.9</v>
      </c>
      <c r="D1126" s="5">
        <v>134.02000000000001</v>
      </c>
      <c r="E1126" s="5">
        <v>134.75</v>
      </c>
      <c r="F1126" s="5">
        <v>133.32249999999999</v>
      </c>
      <c r="G1126" s="7">
        <v>167800</v>
      </c>
      <c r="I1126" s="4">
        <f>A1131</f>
        <v>45980</v>
      </c>
      <c r="J1126" s="10">
        <f>(F1131-F1126)/F1126</f>
        <v>5.8624763262014852E-3</v>
      </c>
      <c r="K1126" s="10">
        <f>[1]SPX_20260526_MULT!J1126</f>
        <v>-3.0471776498218819E-2</v>
      </c>
      <c r="L1126" s="10">
        <f>LN(F1131/F1126)</f>
        <v>5.8453588796986561E-3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133.84</v>
      </c>
      <c r="C1127" s="5">
        <v>135.63999999999999</v>
      </c>
      <c r="D1127" s="5">
        <v>133.84</v>
      </c>
      <c r="E1127" s="5">
        <v>133.88999999999999</v>
      </c>
      <c r="F1127" s="5">
        <v>132.4716</v>
      </c>
      <c r="G1127" s="7">
        <v>102800</v>
      </c>
      <c r="I1127" s="4">
        <f>A1132</f>
        <v>45981</v>
      </c>
      <c r="J1127" s="10">
        <f>(F1132-F1127)/F1127</f>
        <v>2.2406311994419906E-2</v>
      </c>
      <c r="K1127" s="10">
        <f>[1]SPX_20260526_MULT!J1127</f>
        <v>-2.9496206168878786E-2</v>
      </c>
      <c r="L1127" s="10">
        <f>LN(F1132/F1127)</f>
        <v>2.2158978325538523E-2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134.38</v>
      </c>
      <c r="C1128" s="5">
        <v>135.85</v>
      </c>
      <c r="D1128" s="5">
        <v>131.43</v>
      </c>
      <c r="E1128" s="5">
        <v>134.58000000000001</v>
      </c>
      <c r="F1128" s="5">
        <v>133.15430000000001</v>
      </c>
      <c r="G1128" s="7">
        <v>171800</v>
      </c>
      <c r="I1128" s="4">
        <f>A1133</f>
        <v>45982</v>
      </c>
      <c r="J1128" s="10">
        <f>(F1133-F1128)/F1128</f>
        <v>1.902229218282837E-2</v>
      </c>
      <c r="K1128" s="10">
        <f>[1]SPX_20260526_MULT!J1128</f>
        <v>-1.9470977151709416E-2</v>
      </c>
      <c r="L1128" s="10">
        <f>LN(F1133/F1128)</f>
        <v>1.8843630530081614E-2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134.81</v>
      </c>
      <c r="C1129" s="5">
        <v>135.86000000000001</v>
      </c>
      <c r="D1129" s="5">
        <v>133.72999999999999</v>
      </c>
      <c r="E1129" s="5">
        <v>134.54</v>
      </c>
      <c r="F1129" s="5">
        <v>133.1147</v>
      </c>
      <c r="G1129" s="7">
        <v>89500</v>
      </c>
      <c r="I1129" s="4">
        <f>A1134</f>
        <v>45985</v>
      </c>
      <c r="J1129" s="10">
        <f>(F1134-F1129)/F1129</f>
        <v>2.2150070578230621E-2</v>
      </c>
      <c r="K1129" s="10">
        <f>[1]SPX_20260526_MULT!J1129</f>
        <v>4.9022615546028383E-3</v>
      </c>
      <c r="L1129" s="10">
        <f>LN(F1134/F1129)</f>
        <v>2.1908321097677205E-2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135.32</v>
      </c>
      <c r="C1130" s="5">
        <v>137.22999999999999</v>
      </c>
      <c r="D1130" s="5">
        <v>133.75</v>
      </c>
      <c r="E1130" s="5">
        <v>135.97999999999999</v>
      </c>
      <c r="F1130" s="5">
        <v>134.5395</v>
      </c>
      <c r="G1130" s="7">
        <v>206600</v>
      </c>
      <c r="I1130" s="4">
        <f>A1135</f>
        <v>45986</v>
      </c>
      <c r="J1130" s="10">
        <f>(F1135-F1130)/F1130</f>
        <v>8.8985019269434574E-3</v>
      </c>
      <c r="K1130" s="10">
        <f>[1]SPX_20260526_MULT!J1130</f>
        <v>2.2450191994650114E-2</v>
      </c>
      <c r="L1130" s="10">
        <f>LN(F1135/F1130)</f>
        <v>8.8591435732721848E-3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135.12</v>
      </c>
      <c r="C1131" s="5">
        <v>137.62</v>
      </c>
      <c r="D1131" s="5">
        <v>134.61000000000001</v>
      </c>
      <c r="E1131" s="5">
        <v>135.54</v>
      </c>
      <c r="F1131" s="5">
        <v>134.10409999999999</v>
      </c>
      <c r="G1131" s="7">
        <v>120700</v>
      </c>
      <c r="I1131" s="4">
        <f>A1136</f>
        <v>45987</v>
      </c>
      <c r="J1131" s="10">
        <f>(F1136-F1131)/F1131</f>
        <v>2.0953125221376521E-2</v>
      </c>
      <c r="K1131" s="10">
        <f>[1]SPX_20260526_MULT!J1131</f>
        <v>2.5661786959007719E-2</v>
      </c>
      <c r="L1131" s="10">
        <f>LN(F1136/F1131)</f>
        <v>2.0736627473731024E-2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135.88</v>
      </c>
      <c r="C1132" s="5">
        <v>138.41999999999999</v>
      </c>
      <c r="D1132" s="5">
        <v>135.63</v>
      </c>
      <c r="E1132" s="5">
        <v>136.88999999999999</v>
      </c>
      <c r="F1132" s="5">
        <v>135.43979999999999</v>
      </c>
      <c r="G1132" s="7">
        <v>191500</v>
      </c>
      <c r="I1132" s="4">
        <f>A1137</f>
        <v>45989</v>
      </c>
      <c r="J1132" s="10">
        <f>(F1137-F1133)/F1133</f>
        <v>1.3999846706248055E-2</v>
      </c>
      <c r="K1132" s="10">
        <f>[1]SPX_20260526_MULT!J1132</f>
        <v>3.7270932190691358E-2</v>
      </c>
      <c r="L1132" s="10">
        <f>LN(F1137/F1133)</f>
        <v>1.3902753991709873E-2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137.34</v>
      </c>
      <c r="C1133" s="5">
        <v>138.62</v>
      </c>
      <c r="D1133" s="5">
        <v>136.16999999999999</v>
      </c>
      <c r="E1133" s="5">
        <v>137.13999999999999</v>
      </c>
      <c r="F1133" s="5">
        <v>135.68719999999999</v>
      </c>
      <c r="G1133" s="7">
        <v>221700</v>
      </c>
      <c r="I1133" s="4">
        <f>A1138</f>
        <v>45992</v>
      </c>
      <c r="J1133" s="10">
        <f>(F1138-F1134)/F1134</f>
        <v>-5.0175212695275639E-3</v>
      </c>
      <c r="K1133" s="10">
        <f>[1]SPX_20260526_MULT!J1133</f>
        <v>1.6033985729800696E-2</v>
      </c>
      <c r="L1133" s="10">
        <f>LN(F1138/F1134)</f>
        <v>-5.0301512946982416E-3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136.16999999999999</v>
      </c>
      <c r="C1134" s="5">
        <v>138.27000000000001</v>
      </c>
      <c r="D1134" s="5">
        <v>134.85</v>
      </c>
      <c r="E1134" s="5">
        <v>137.52000000000001</v>
      </c>
      <c r="F1134" s="5">
        <v>136.06319999999999</v>
      </c>
      <c r="G1134" s="7">
        <v>203900</v>
      </c>
      <c r="I1134" s="4">
        <f>A1139</f>
        <v>45993</v>
      </c>
      <c r="J1134" s="10">
        <f>(F1139-F1135)/F1135</f>
        <v>-2.769921472969368E-2</v>
      </c>
      <c r="K1134" s="10">
        <f>[1]SPX_20260526_MULT!J1134</f>
        <v>9.3838792497632408E-3</v>
      </c>
      <c r="L1134" s="10">
        <f>LN(F1139/F1135)</f>
        <v>-2.8090072524862425E-2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137.62</v>
      </c>
      <c r="C1135" s="5">
        <v>139.55000000000001</v>
      </c>
      <c r="D1135" s="5">
        <v>135.65</v>
      </c>
      <c r="E1135" s="5">
        <v>137.19</v>
      </c>
      <c r="F1135" s="5">
        <v>135.73670000000001</v>
      </c>
      <c r="G1135" s="7">
        <v>216100</v>
      </c>
      <c r="I1135" s="4">
        <f>A1140</f>
        <v>45994</v>
      </c>
      <c r="J1135" s="10">
        <f>(F1140-F1136)/F1136</f>
        <v>-5.2535898447200295E-2</v>
      </c>
      <c r="K1135" s="10">
        <f>[1]SPX_20260526_MULT!J1135</f>
        <v>5.4472956098659585E-3</v>
      </c>
      <c r="L1135" s="10">
        <f>LN(F1140/F1136)</f>
        <v>-5.396623028652605E-2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136.59</v>
      </c>
      <c r="C1136" s="5">
        <v>139.57</v>
      </c>
      <c r="D1136" s="5">
        <v>136.59</v>
      </c>
      <c r="E1136" s="5">
        <v>138.38</v>
      </c>
      <c r="F1136" s="5">
        <v>136.91399999999999</v>
      </c>
      <c r="G1136" s="7">
        <v>241200</v>
      </c>
      <c r="I1136" s="4">
        <f>A1141</f>
        <v>45995</v>
      </c>
      <c r="J1136" s="10">
        <f>(F1141-F1136)/F1136</f>
        <v>-6.8434199570533275E-2</v>
      </c>
      <c r="K1136" s="10">
        <f>[1]SPX_20260526_MULT!J1136</f>
        <v>6.5335019402769133E-3</v>
      </c>
      <c r="L1136" s="10">
        <f>LN(F1141/F1136)</f>
        <v>-7.0888452219580581E-2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138.27000000000001</v>
      </c>
      <c r="C1137" s="5">
        <v>139.35</v>
      </c>
      <c r="D1137" s="5">
        <v>137.88</v>
      </c>
      <c r="E1137" s="5">
        <v>139.06</v>
      </c>
      <c r="F1137" s="5">
        <v>137.58680000000001</v>
      </c>
      <c r="G1137" s="7">
        <v>60300</v>
      </c>
      <c r="I1137" s="4">
        <f>A1142</f>
        <v>45996</v>
      </c>
      <c r="J1137" s="10">
        <f>(F1142-F1137)/F1137</f>
        <v>-7.1336058400951308E-2</v>
      </c>
      <c r="K1137" s="10">
        <f>[1]SPX_20260526_MULT!J1137</f>
        <v>3.1113769306982371E-3</v>
      </c>
      <c r="L1137" s="10">
        <f>LN(F1142/F1137)</f>
        <v>-7.4008347702042288E-2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138.29</v>
      </c>
      <c r="C1138" s="5">
        <v>138.29</v>
      </c>
      <c r="D1138" s="5">
        <v>135.97</v>
      </c>
      <c r="E1138" s="5">
        <v>136.83000000000001</v>
      </c>
      <c r="F1138" s="5">
        <v>135.38050000000001</v>
      </c>
      <c r="G1138" s="7">
        <v>106700</v>
      </c>
      <c r="I1138" s="4">
        <f>A1143</f>
        <v>45999</v>
      </c>
      <c r="J1138" s="10">
        <f>(F1143-F1138)/F1138</f>
        <v>-7.9003253792089764E-2</v>
      </c>
      <c r="K1138" s="10">
        <f>[1]SPX_20260526_MULT!J1138</f>
        <v>4.9731015037232399E-3</v>
      </c>
      <c r="L1138" s="10">
        <f>LN(F1143/F1138)</f>
        <v>-8.2298775623504891E-2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137.32</v>
      </c>
      <c r="C1139" s="5">
        <v>137.32</v>
      </c>
      <c r="D1139" s="5">
        <v>133.25</v>
      </c>
      <c r="E1139" s="5">
        <v>133.38999999999999</v>
      </c>
      <c r="F1139" s="5">
        <v>131.9769</v>
      </c>
      <c r="G1139" s="7">
        <v>107800</v>
      </c>
      <c r="I1139" s="4">
        <f>A1144</f>
        <v>46000</v>
      </c>
      <c r="J1139" s="10">
        <f>(F1144-F1139)/F1139</f>
        <v>-5.7500214052610743E-2</v>
      </c>
      <c r="K1139" s="10">
        <f>[1]SPX_20260526_MULT!J1139</f>
        <v>1.6311460408332124E-3</v>
      </c>
      <c r="L1139" s="10">
        <f>LN(F1144/F1139)</f>
        <v>-5.9219586771520345E-2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134.30000000000001</v>
      </c>
      <c r="C1140" s="5">
        <v>134.91999999999999</v>
      </c>
      <c r="D1140" s="5">
        <v>130.69999999999999</v>
      </c>
      <c r="E1140" s="5">
        <v>131.11000000000001</v>
      </c>
      <c r="F1140" s="5">
        <v>129.72110000000001</v>
      </c>
      <c r="G1140" s="7">
        <v>133400</v>
      </c>
      <c r="I1140" s="4">
        <f>A1145</f>
        <v>46001</v>
      </c>
      <c r="J1140" s="10">
        <f>(F1145-F1140)/F1140</f>
        <v>-3.0051394877163438E-2</v>
      </c>
      <c r="K1140" s="10">
        <f>[1]SPX_20260526_MULT!J1140</f>
        <v>5.3958408403309722E-3</v>
      </c>
      <c r="L1140" s="10">
        <f>LN(F1145/F1140)</f>
        <v>-3.0512193297878819E-2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130.32</v>
      </c>
      <c r="C1141" s="5">
        <v>132.27000000000001</v>
      </c>
      <c r="D1141" s="5">
        <v>128.5</v>
      </c>
      <c r="E1141" s="5">
        <v>128.91</v>
      </c>
      <c r="F1141" s="5">
        <v>127.5444</v>
      </c>
      <c r="G1141" s="7">
        <v>111900</v>
      </c>
      <c r="I1141" s="4">
        <f>A1146</f>
        <v>46002</v>
      </c>
      <c r="J1141" s="10">
        <f>(F1146-F1141)/F1141</f>
        <v>-4.6548496053139014E-3</v>
      </c>
      <c r="K1141" s="10">
        <f>[1]SPX_20260526_MULT!J1141</f>
        <v>6.3991733205897771E-3</v>
      </c>
      <c r="L1141" s="10">
        <f>LN(F1146/F1141)</f>
        <v>-4.6657171553932345E-3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128.63</v>
      </c>
      <c r="C1142" s="5">
        <v>129.72</v>
      </c>
      <c r="D1142" s="5">
        <v>127.19</v>
      </c>
      <c r="E1142" s="5">
        <v>129.13999999999999</v>
      </c>
      <c r="F1142" s="5">
        <v>127.7719</v>
      </c>
      <c r="G1142" s="7">
        <v>125600</v>
      </c>
      <c r="I1142" s="4">
        <f>A1147</f>
        <v>46003</v>
      </c>
      <c r="J1142" s="10">
        <f>(F1147-F1142)/F1142</f>
        <v>-1.3860637589329115E-2</v>
      </c>
      <c r="K1142" s="10">
        <f>[1]SPX_20260526_MULT!J1142</f>
        <v>-6.2572340221418669E-3</v>
      </c>
      <c r="L1142" s="10">
        <f>LN(F1147/F1142)</f>
        <v>-1.3957593179933133E-2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129.06</v>
      </c>
      <c r="C1143" s="5">
        <v>129.16999999999999</v>
      </c>
      <c r="D1143" s="5">
        <v>125.81</v>
      </c>
      <c r="E1143" s="5">
        <v>126.02</v>
      </c>
      <c r="F1143" s="5">
        <v>124.685</v>
      </c>
      <c r="G1143" s="7">
        <v>111700</v>
      </c>
      <c r="I1143" s="4">
        <f>A1148</f>
        <v>46006</v>
      </c>
      <c r="J1143" s="10">
        <f>(F1148-F1143)/F1143</f>
        <v>1.1869912178690331E-2</v>
      </c>
      <c r="K1143" s="10">
        <f>[1]SPX_20260526_MULT!J1143</f>
        <v>-4.3817946481285982E-3</v>
      </c>
      <c r="L1143" s="10">
        <f>LN(F1148/F1143)</f>
        <v>1.1800017324647421E-2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126.56</v>
      </c>
      <c r="C1144" s="5">
        <v>127.83</v>
      </c>
      <c r="D1144" s="5">
        <v>124.96</v>
      </c>
      <c r="E1144" s="5">
        <v>125.72</v>
      </c>
      <c r="F1144" s="5">
        <v>124.3882</v>
      </c>
      <c r="G1144" s="7">
        <v>95700</v>
      </c>
      <c r="I1144" s="4">
        <f>A1149</f>
        <v>46007</v>
      </c>
      <c r="J1144" s="10">
        <f>(F1149-F1144)/F1144</f>
        <v>1.4844655682773817E-2</v>
      </c>
      <c r="K1144" s="10">
        <f>[1]SPX_20260526_MULT!J1144</f>
        <v>-5.884064371927367E-3</v>
      </c>
      <c r="L1144" s="10">
        <f>LN(F1149/F1144)</f>
        <v>1.4735552192220031E-2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125.56</v>
      </c>
      <c r="C1145" s="5">
        <v>128.06</v>
      </c>
      <c r="D1145" s="5">
        <v>125.29</v>
      </c>
      <c r="E1145" s="5">
        <v>127.17</v>
      </c>
      <c r="F1145" s="5">
        <v>125.8228</v>
      </c>
      <c r="G1145" s="7">
        <v>157300</v>
      </c>
      <c r="I1145" s="4">
        <f>A1150</f>
        <v>46008</v>
      </c>
      <c r="J1145" s="10">
        <f>(F1150-F1145)/F1145</f>
        <v>1.5290551473977716E-2</v>
      </c>
      <c r="K1145" s="10">
        <f>[1]SPX_20260526_MULT!J1145</f>
        <v>-2.3995596601102516E-2</v>
      </c>
      <c r="L1145" s="10">
        <f>LN(F1150/F1145)</f>
        <v>1.5174829139688527E-2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128.1</v>
      </c>
      <c r="C1146" s="5">
        <v>129.57</v>
      </c>
      <c r="D1146" s="5">
        <v>127.54</v>
      </c>
      <c r="E1146" s="5">
        <v>128.31</v>
      </c>
      <c r="F1146" s="5">
        <v>126.9507</v>
      </c>
      <c r="G1146" s="7">
        <v>95600</v>
      </c>
      <c r="I1146" s="4">
        <f>A1151</f>
        <v>46009</v>
      </c>
      <c r="J1146" s="10">
        <f>(F1151-F1146)/F1146</f>
        <v>9.012947545779566E-3</v>
      </c>
      <c r="K1146" s="10">
        <f>[1]SPX_20260526_MULT!J1146</f>
        <v>-1.829302999565283E-2</v>
      </c>
      <c r="L1146" s="10">
        <f>LN(F1151/F1146)</f>
        <v>8.9725733464060212E-3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128.75</v>
      </c>
      <c r="C1147" s="5">
        <v>128.87</v>
      </c>
      <c r="D1147" s="5">
        <v>126.63</v>
      </c>
      <c r="E1147" s="5">
        <v>127.35</v>
      </c>
      <c r="F1147" s="5">
        <v>126.0009</v>
      </c>
      <c r="G1147" s="7">
        <v>168400</v>
      </c>
      <c r="I1147" s="4">
        <f>A1152</f>
        <v>46010</v>
      </c>
      <c r="J1147" s="10">
        <f>(F1152-F1147)/F1147</f>
        <v>-1.2276896434866798E-2</v>
      </c>
      <c r="K1147" s="10">
        <f>[1]SPX_20260526_MULT!J1147</f>
        <v>1.0384318200186275E-3</v>
      </c>
      <c r="L1147" s="10">
        <f>LN(F1152/F1147)</f>
        <v>-1.2352880063776384E-2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127.27</v>
      </c>
      <c r="C1148" s="5">
        <v>128.13</v>
      </c>
      <c r="D1148" s="5">
        <v>124.33</v>
      </c>
      <c r="E1148" s="5">
        <v>126.83</v>
      </c>
      <c r="F1148" s="5">
        <v>126.16500000000001</v>
      </c>
      <c r="G1148" s="7">
        <v>140200</v>
      </c>
      <c r="I1148" s="4">
        <f>A1153</f>
        <v>46013</v>
      </c>
      <c r="J1148" s="10">
        <f>(F1153-F1148)/F1148</f>
        <v>-1.9159037768002284E-2</v>
      </c>
      <c r="K1148" s="10">
        <f>[1]SPX_20260526_MULT!J1148</f>
        <v>9.0926884605961218E-3</v>
      </c>
      <c r="L1148" s="10">
        <f>LN(F1153/F1148)</f>
        <v>-1.9344950569515074E-2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127.23</v>
      </c>
      <c r="C1149" s="5">
        <v>127.48</v>
      </c>
      <c r="D1149" s="5">
        <v>125.52</v>
      </c>
      <c r="E1149" s="5">
        <v>126.9</v>
      </c>
      <c r="F1149" s="5">
        <v>126.2347</v>
      </c>
      <c r="G1149" s="7">
        <v>199000</v>
      </c>
      <c r="I1149" s="4">
        <f>A1154</f>
        <v>46014</v>
      </c>
      <c r="J1149" s="10">
        <f>(F1154-F1149)/F1149</f>
        <v>-1.3554117845568599E-2</v>
      </c>
      <c r="K1149" s="10">
        <f>[1]SPX_20260526_MULT!J1149</f>
        <v>1.6106766979696888E-2</v>
      </c>
      <c r="L1149" s="10">
        <f>LN(F1154/F1149)</f>
        <v>-1.3646813458679406E-2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126.78</v>
      </c>
      <c r="C1150" s="5">
        <v>128.76</v>
      </c>
      <c r="D1150" s="5">
        <v>126.73</v>
      </c>
      <c r="E1150" s="5">
        <v>128.41999999999999</v>
      </c>
      <c r="F1150" s="5">
        <v>127.7467</v>
      </c>
      <c r="G1150" s="7">
        <v>132500</v>
      </c>
      <c r="I1150" s="4">
        <f>A1155</f>
        <v>46015</v>
      </c>
      <c r="J1150" s="10">
        <f>(F1155-F1150)/F1150</f>
        <v>-1.6741724052362995E-2</v>
      </c>
      <c r="K1150" s="10">
        <f>[1]SPX_20260526_MULT!J1150</f>
        <v>3.1335533321464826E-2</v>
      </c>
      <c r="L1150" s="10">
        <f>LN(F1155/F1150)</f>
        <v>-1.6883450774405076E-2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128.43</v>
      </c>
      <c r="C1151" s="5">
        <v>129.21</v>
      </c>
      <c r="D1151" s="5">
        <v>127.45</v>
      </c>
      <c r="E1151" s="5">
        <v>128.77000000000001</v>
      </c>
      <c r="F1151" s="5">
        <v>128.0949</v>
      </c>
      <c r="G1151" s="7">
        <v>107300</v>
      </c>
      <c r="I1151" s="4">
        <f>A1156</f>
        <v>46017</v>
      </c>
      <c r="J1151" s="10">
        <f>(F1156-F1152)/F1152</f>
        <v>6.4746814083918962E-3</v>
      </c>
      <c r="K1151" s="10">
        <f>[1]SPX_20260526_MULT!J1151</f>
        <v>1.3964430463091712E-2</v>
      </c>
      <c r="L1151" s="10">
        <f>LN(F1156/F1152)</f>
        <v>6.4538106977496774E-3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127.71</v>
      </c>
      <c r="C1152" s="5">
        <v>129.15</v>
      </c>
      <c r="D1152" s="5">
        <v>124.41</v>
      </c>
      <c r="E1152" s="5">
        <v>125.11</v>
      </c>
      <c r="F1152" s="5">
        <v>124.45399999999999</v>
      </c>
      <c r="G1152" s="7">
        <v>273800</v>
      </c>
      <c r="I1152" s="4">
        <f>A1157</f>
        <v>46020</v>
      </c>
      <c r="J1152" s="10">
        <f>(F1157-F1153)/F1153</f>
        <v>1.4308133154690442E-2</v>
      </c>
      <c r="K1152" s="10">
        <f>[1]SPX_20260526_MULT!J1152</f>
        <v>3.961625183386901E-3</v>
      </c>
      <c r="L1152" s="10">
        <f>LN(F1157/F1153)</f>
        <v>1.4206737857944404E-2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124.51</v>
      </c>
      <c r="C1153" s="5">
        <v>125.99</v>
      </c>
      <c r="D1153" s="5">
        <v>123.93</v>
      </c>
      <c r="E1153" s="5">
        <v>124.4</v>
      </c>
      <c r="F1153" s="5">
        <v>123.7478</v>
      </c>
      <c r="G1153" s="7">
        <v>160700</v>
      </c>
      <c r="I1153" s="4">
        <f>A1158</f>
        <v>46021</v>
      </c>
      <c r="J1153" s="10">
        <f>(F1158-F1154)/F1154</f>
        <v>6.3923574387846831E-4</v>
      </c>
      <c r="K1153" s="10">
        <f>[1]SPX_20260526_MULT!J1153</f>
        <v>-1.9609568452875958E-3</v>
      </c>
      <c r="L1153" s="10">
        <f>LN(F1158/F1154)</f>
        <v>6.3903151973729463E-4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124.37</v>
      </c>
      <c r="C1154" s="5">
        <v>125.87</v>
      </c>
      <c r="D1154" s="5">
        <v>123.85</v>
      </c>
      <c r="E1154" s="5">
        <v>125.18</v>
      </c>
      <c r="F1154" s="5">
        <v>124.52370000000001</v>
      </c>
      <c r="G1154" s="7">
        <v>78400</v>
      </c>
      <c r="I1154" s="4">
        <f>A1159</f>
        <v>46022</v>
      </c>
      <c r="J1154" s="10">
        <f>(F1159-F1155)/F1155</f>
        <v>-1.1958633208075907E-2</v>
      </c>
      <c r="K1154" s="10">
        <f>[1]SPX_20260526_MULT!J1154</f>
        <v>-1.2485455600737286E-2</v>
      </c>
      <c r="L1154" s="10">
        <f>LN(F1159/F1155)</f>
        <v>-1.2030712888165415E-2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125.57</v>
      </c>
      <c r="C1155" s="5">
        <v>126.47</v>
      </c>
      <c r="D1155" s="5">
        <v>125.39</v>
      </c>
      <c r="E1155" s="5">
        <v>126.27</v>
      </c>
      <c r="F1155" s="5">
        <v>125.608</v>
      </c>
      <c r="G1155" s="7">
        <v>71000</v>
      </c>
      <c r="I1155" s="4">
        <f>A1160</f>
        <v>46024</v>
      </c>
      <c r="J1155" s="10">
        <f>(F1160-F1156)/F1156</f>
        <v>-1.2786225109731972E-2</v>
      </c>
      <c r="K1155" s="10">
        <f>[1]SPX_20260526_MULT!J1155</f>
        <v>-1.0313177463487174E-2</v>
      </c>
      <c r="L1155" s="10">
        <f>LN(F1160/F1156)</f>
        <v>-1.2868672433358668E-2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125.83</v>
      </c>
      <c r="C1156" s="5">
        <v>126.23</v>
      </c>
      <c r="D1156" s="5">
        <v>125.02</v>
      </c>
      <c r="E1156" s="5">
        <v>125.92</v>
      </c>
      <c r="F1156" s="5">
        <v>125.2598</v>
      </c>
      <c r="G1156" s="7">
        <v>72900</v>
      </c>
      <c r="I1156" s="4">
        <f>A1161</f>
        <v>46027</v>
      </c>
      <c r="J1156" s="10">
        <f>(F1161-F1157)/F1157</f>
        <v>-2.3141627044321832E-2</v>
      </c>
      <c r="K1156" s="10">
        <f>[1]SPX_20260526_MULT!J1156</f>
        <v>-5.3439600870018372E-4</v>
      </c>
      <c r="L1156" s="10">
        <f>LN(F1161/F1157)</f>
        <v>-2.3413598598027482E-2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126.35</v>
      </c>
      <c r="C1157" s="5">
        <v>126.78</v>
      </c>
      <c r="D1157" s="5">
        <v>126.06</v>
      </c>
      <c r="E1157" s="5">
        <v>126.18</v>
      </c>
      <c r="F1157" s="5">
        <v>125.5184</v>
      </c>
      <c r="G1157" s="7">
        <v>131600</v>
      </c>
      <c r="I1157" s="4">
        <f>A1162</f>
        <v>46028</v>
      </c>
      <c r="J1157" s="10">
        <f>(F1162-F1158)/F1158</f>
        <v>-2.7942277612230202E-2</v>
      </c>
      <c r="K1157" s="10">
        <f>[1]SPX_20260526_MULT!J1157</f>
        <v>7.0443602007946339E-3</v>
      </c>
      <c r="L1157" s="10">
        <f>LN(F1162/F1158)</f>
        <v>-2.8340091112324883E-2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125.92</v>
      </c>
      <c r="C1158" s="5">
        <v>126.92</v>
      </c>
      <c r="D1158" s="5">
        <v>125.25</v>
      </c>
      <c r="E1158" s="5">
        <v>125.26</v>
      </c>
      <c r="F1158" s="5">
        <v>124.6033</v>
      </c>
      <c r="G1158" s="7">
        <v>71000</v>
      </c>
      <c r="I1158" s="4">
        <f>A1163</f>
        <v>46029</v>
      </c>
      <c r="J1158" s="10">
        <f>(F1163-F1159)/F1159</f>
        <v>-3.0378088390640566E-2</v>
      </c>
      <c r="K1158" s="10">
        <f>[1]SPX_20260526_MULT!J1158</f>
        <v>1.101894675334158E-2</v>
      </c>
      <c r="L1158" s="10">
        <f>LN(F1163/F1159)</f>
        <v>-3.0849065315419137E-2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125.37</v>
      </c>
      <c r="C1159" s="5">
        <v>126.04</v>
      </c>
      <c r="D1159" s="5">
        <v>123.94</v>
      </c>
      <c r="E1159" s="5">
        <v>124.76</v>
      </c>
      <c r="F1159" s="5">
        <v>124.10590000000001</v>
      </c>
      <c r="G1159" s="7">
        <v>99800</v>
      </c>
      <c r="I1159" s="4">
        <f>A1164</f>
        <v>46030</v>
      </c>
      <c r="J1159" s="10">
        <f>(F1164-F1159)/F1159</f>
        <v>-1.0500709474730885E-2</v>
      </c>
      <c r="K1159" s="10">
        <f>[1]SPX_20260526_MULT!J1159</f>
        <v>1.10963406617486E-2</v>
      </c>
      <c r="L1159" s="10">
        <f>LN(F1164/F1159)</f>
        <v>-1.0556230943038885E-2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124.36</v>
      </c>
      <c r="C1160" s="5">
        <v>125.85</v>
      </c>
      <c r="D1160" s="5">
        <v>123.26</v>
      </c>
      <c r="E1160" s="5">
        <v>124.31</v>
      </c>
      <c r="F1160" s="5">
        <v>123.65819999999999</v>
      </c>
      <c r="G1160" s="7">
        <v>128500</v>
      </c>
      <c r="I1160" s="4">
        <f>A1165</f>
        <v>46031</v>
      </c>
      <c r="J1160" s="10">
        <f>(F1165-F1160)/F1160</f>
        <v>-1.1342555528060351E-2</v>
      </c>
      <c r="K1160" s="10">
        <f>[1]SPX_20260526_MULT!J1160</f>
        <v>1.5719190556518055E-2</v>
      </c>
      <c r="L1160" s="10">
        <f>LN(F1165/F1160)</f>
        <v>-1.1407372906926902E-2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123.59</v>
      </c>
      <c r="C1161" s="5">
        <v>125.11</v>
      </c>
      <c r="D1161" s="5">
        <v>121.15</v>
      </c>
      <c r="E1161" s="5">
        <v>123.26</v>
      </c>
      <c r="F1161" s="5">
        <v>122.61369999999999</v>
      </c>
      <c r="G1161" s="7">
        <v>146300</v>
      </c>
      <c r="I1161" s="4">
        <f>A1166</f>
        <v>46034</v>
      </c>
      <c r="J1161" s="10">
        <f>(F1166-F1161)/F1161</f>
        <v>1.8660231279213236E-3</v>
      </c>
      <c r="K1161" s="10">
        <f>[1]SPX_20260526_MULT!J1161</f>
        <v>1.0898240693656058E-2</v>
      </c>
      <c r="L1161" s="10">
        <f>LN(F1166/F1161)</f>
        <v>1.8642842695948372E-3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122.64</v>
      </c>
      <c r="C1162" s="5">
        <v>123.02</v>
      </c>
      <c r="D1162" s="5">
        <v>121.25</v>
      </c>
      <c r="E1162" s="5">
        <v>121.76</v>
      </c>
      <c r="F1162" s="5">
        <v>121.1216</v>
      </c>
      <c r="G1162" s="7">
        <v>142400</v>
      </c>
      <c r="I1162" s="4">
        <f>A1167</f>
        <v>46035</v>
      </c>
      <c r="J1162" s="10">
        <f>(F1167-F1162)/F1162</f>
        <v>2.4803173009603548E-2</v>
      </c>
      <c r="K1162" s="10">
        <f>[1]SPX_20260526_MULT!J1162</f>
        <v>2.7243903434326648E-3</v>
      </c>
      <c r="L1162" s="10">
        <f>LN(F1167/F1162)</f>
        <v>2.4500567818860581E-2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122.61</v>
      </c>
      <c r="C1163" s="5">
        <v>123.27</v>
      </c>
      <c r="D1163" s="5">
        <v>119.91</v>
      </c>
      <c r="E1163" s="5">
        <v>120.97</v>
      </c>
      <c r="F1163" s="5">
        <v>120.33580000000001</v>
      </c>
      <c r="G1163" s="7">
        <v>125200</v>
      </c>
      <c r="I1163" s="4">
        <f>A1168</f>
        <v>46036</v>
      </c>
      <c r="J1163" s="10">
        <f>(F1168-F1163)/F1163</f>
        <v>3.5132520829212907E-2</v>
      </c>
      <c r="K1163" s="10">
        <f>[1]SPX_20260526_MULT!J1163</f>
        <v>8.1923958718726434E-4</v>
      </c>
      <c r="L1163" s="10">
        <f>LN(F1168/F1163)</f>
        <v>3.4529457969496628E-2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119.91</v>
      </c>
      <c r="C1164" s="5">
        <v>123.65</v>
      </c>
      <c r="D1164" s="5">
        <v>119.91</v>
      </c>
      <c r="E1164" s="5">
        <v>123.45</v>
      </c>
      <c r="F1164" s="5">
        <v>122.8027</v>
      </c>
      <c r="G1164" s="7">
        <v>99200</v>
      </c>
      <c r="I1164" s="4">
        <f>A1169</f>
        <v>46037</v>
      </c>
      <c r="J1164" s="10">
        <f>(F1169-F1164)/F1164</f>
        <v>1.9846469173723413E-2</v>
      </c>
      <c r="K1164" s="10">
        <f>[1]SPX_20260526_MULT!J1164</f>
        <v>3.3244720044614449E-3</v>
      </c>
      <c r="L1164" s="10">
        <f>LN(F1169/F1164)</f>
        <v>1.9652095548926551E-2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123.99</v>
      </c>
      <c r="C1165" s="5">
        <v>125.23</v>
      </c>
      <c r="D1165" s="5">
        <v>122.4</v>
      </c>
      <c r="E1165" s="5">
        <v>122.9</v>
      </c>
      <c r="F1165" s="5">
        <v>122.2556</v>
      </c>
      <c r="G1165" s="7">
        <v>114500</v>
      </c>
      <c r="I1165" s="4">
        <f>A1170</f>
        <v>46038</v>
      </c>
      <c r="J1165" s="10">
        <f>(F1170-F1165)/F1165</f>
        <v>1.3832495198583998E-2</v>
      </c>
      <c r="K1165" s="10">
        <f>[1]SPX_20260526_MULT!J1165</f>
        <v>-3.7710228061756056E-3</v>
      </c>
      <c r="L1165" s="10">
        <f>LN(F1170/F1165)</f>
        <v>1.3737699411421599E-2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122.64</v>
      </c>
      <c r="C1166" s="5">
        <v>124.59</v>
      </c>
      <c r="D1166" s="5">
        <v>122.32</v>
      </c>
      <c r="E1166" s="5">
        <v>123.49</v>
      </c>
      <c r="F1166" s="5">
        <v>122.8425</v>
      </c>
      <c r="G1166" s="7">
        <v>58100</v>
      </c>
      <c r="I1166" s="4">
        <f>A1171</f>
        <v>46042</v>
      </c>
      <c r="J1166" s="10">
        <f>(F1171-F1167)/F1167</f>
        <v>-8.094207650625412E-3</v>
      </c>
      <c r="K1166" s="10">
        <f>[1]SPX_20260526_MULT!J1166</f>
        <v>-2.3964176607277766E-2</v>
      </c>
      <c r="L1166" s="10">
        <f>LN(F1171/F1167)</f>
        <v>-8.1271435966956875E-3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123.65</v>
      </c>
      <c r="C1167" s="5">
        <v>125.14</v>
      </c>
      <c r="D1167" s="5">
        <v>122.7</v>
      </c>
      <c r="E1167" s="5">
        <v>124.78</v>
      </c>
      <c r="F1167" s="5">
        <v>124.1258</v>
      </c>
      <c r="G1167" s="7">
        <v>137200</v>
      </c>
      <c r="I1167" s="4">
        <f>A1172</f>
        <v>46043</v>
      </c>
      <c r="J1167" s="10">
        <f>(F1172-F1168)/F1168</f>
        <v>1.3016654156313801E-2</v>
      </c>
      <c r="K1167" s="10">
        <f>[1]SPX_20260526_MULT!J1167</f>
        <v>-7.3600322328409816E-3</v>
      </c>
      <c r="L1167" s="10">
        <f>LN(F1172/F1168)</f>
        <v>1.2932665562118343E-2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125.51</v>
      </c>
      <c r="C1168" s="5">
        <v>125.6</v>
      </c>
      <c r="D1168" s="5">
        <v>124.26</v>
      </c>
      <c r="E1168" s="5">
        <v>125.22</v>
      </c>
      <c r="F1168" s="5">
        <v>124.5635</v>
      </c>
      <c r="G1168" s="7">
        <v>80400</v>
      </c>
      <c r="I1168" s="4">
        <f>A1173</f>
        <v>46044</v>
      </c>
      <c r="J1168" s="10">
        <f>(F1173-F1169)/F1169</f>
        <v>3.2569492629744828E-3</v>
      </c>
      <c r="K1168" s="10">
        <f>[1]SPX_20260526_MULT!J1168</f>
        <v>-4.4812777798369837E-3</v>
      </c>
      <c r="L1168" s="10">
        <f>LN(F1173/F1169)</f>
        <v>3.2516568919327394E-3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125.36</v>
      </c>
      <c r="C1169" s="5">
        <v>126.8</v>
      </c>
      <c r="D1169" s="5">
        <v>125.01</v>
      </c>
      <c r="E1169" s="5">
        <v>125.9</v>
      </c>
      <c r="F1169" s="5">
        <v>125.23990000000001</v>
      </c>
      <c r="G1169" s="7">
        <v>85100</v>
      </c>
      <c r="I1169" s="4">
        <f>A1174</f>
        <v>46045</v>
      </c>
      <c r="J1169" s="10">
        <f>(F1174-F1170)/F1170</f>
        <v>3.2909306984372955E-3</v>
      </c>
      <c r="K1169" s="10">
        <f>[1]SPX_20260526_MULT!J1169</f>
        <v>-3.5158307701524333E-3</v>
      </c>
      <c r="L1169" s="10">
        <f>LN(F1174/F1170)</f>
        <v>3.2855274372663012E-3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124.85</v>
      </c>
      <c r="C1170" s="5">
        <v>125.71</v>
      </c>
      <c r="D1170" s="5">
        <v>123.92</v>
      </c>
      <c r="E1170" s="5">
        <v>124.6</v>
      </c>
      <c r="F1170" s="5">
        <v>123.94670000000001</v>
      </c>
      <c r="G1170" s="7">
        <v>146800</v>
      </c>
      <c r="I1170" s="4">
        <f>A1175</f>
        <v>46048</v>
      </c>
      <c r="J1170" s="10">
        <f>(F1175-F1170)/F1170</f>
        <v>1.637236005476541E-2</v>
      </c>
      <c r="K1170" s="10">
        <f>[1]SPX_20260526_MULT!J1170</f>
        <v>1.4726492172964583E-3</v>
      </c>
      <c r="L1170" s="10">
        <f>LN(F1175/F1170)</f>
        <v>1.6239778129888038E-2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124.38</v>
      </c>
      <c r="C1171" s="5">
        <v>125.24</v>
      </c>
      <c r="D1171" s="5">
        <v>122.98</v>
      </c>
      <c r="E1171" s="5">
        <v>123.77</v>
      </c>
      <c r="F1171" s="5">
        <v>123.1211</v>
      </c>
      <c r="G1171" s="7">
        <v>106600</v>
      </c>
      <c r="I1171" s="4">
        <f>A1176</f>
        <v>46049</v>
      </c>
      <c r="J1171" s="10">
        <f>(F1176-F1171)/F1171</f>
        <v>3.1347998027957846E-2</v>
      </c>
      <c r="K1171" s="10">
        <f>[1]SPX_20260526_MULT!J1171</f>
        <v>2.6738847449246272E-2</v>
      </c>
      <c r="L1171" s="10">
        <f>LN(F1176/F1171)</f>
        <v>3.0866682542589195E-2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124.21</v>
      </c>
      <c r="C1172" s="5">
        <v>127.27</v>
      </c>
      <c r="D1172" s="5">
        <v>124.21</v>
      </c>
      <c r="E1172" s="5">
        <v>126.85</v>
      </c>
      <c r="F1172" s="5">
        <v>126.1849</v>
      </c>
      <c r="G1172" s="7">
        <v>143800</v>
      </c>
      <c r="I1172" s="4">
        <f>A1177</f>
        <v>46050</v>
      </c>
      <c r="J1172" s="10">
        <f>(F1177-F1172)/F1172</f>
        <v>-7.8828766357939388E-3</v>
      </c>
      <c r="K1172" s="10">
        <f>[1]SPX_20260526_MULT!J1172</f>
        <v>1.4894612923712896E-2</v>
      </c>
      <c r="L1172" s="10">
        <f>LN(F1177/F1172)</f>
        <v>-7.9141107592652447E-3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127.46</v>
      </c>
      <c r="C1173" s="5">
        <v>127.57</v>
      </c>
      <c r="D1173" s="5">
        <v>125.11</v>
      </c>
      <c r="E1173" s="5">
        <v>126.31</v>
      </c>
      <c r="F1173" s="5">
        <v>125.6478</v>
      </c>
      <c r="G1173" s="7">
        <v>115700</v>
      </c>
      <c r="I1173" s="4">
        <f>A1178</f>
        <v>46051</v>
      </c>
      <c r="J1173" s="10">
        <f>(F1178-F1173)/F1173</f>
        <v>7.8377814812515042E-3</v>
      </c>
      <c r="K1173" s="10">
        <f>[1]SPX_20260526_MULT!J1173</f>
        <v>8.0510460478488075E-3</v>
      </c>
      <c r="L1173" s="10">
        <f>LN(F1178/F1173)</f>
        <v>7.8072256281958002E-3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126</v>
      </c>
      <c r="C1174" s="5">
        <v>126.5</v>
      </c>
      <c r="D1174" s="5">
        <v>124.02</v>
      </c>
      <c r="E1174" s="5">
        <v>125.01</v>
      </c>
      <c r="F1174" s="5">
        <v>124.3546</v>
      </c>
      <c r="G1174" s="7">
        <v>99900</v>
      </c>
      <c r="I1174" s="4">
        <f>A1179</f>
        <v>46052</v>
      </c>
      <c r="J1174" s="10">
        <f>(F1179-F1174)/F1174</f>
        <v>2.9357176976163329E-2</v>
      </c>
      <c r="K1174" s="10">
        <f>[1]SPX_20260526_MULT!J1174</f>
        <v>3.3865270509257426E-3</v>
      </c>
      <c r="L1174" s="10">
        <f>LN(F1179/F1174)</f>
        <v>2.893450738691548E-2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125.67</v>
      </c>
      <c r="C1175" s="5">
        <v>127.5</v>
      </c>
      <c r="D1175" s="5">
        <v>125.25</v>
      </c>
      <c r="E1175" s="5">
        <v>126.64</v>
      </c>
      <c r="F1175" s="5">
        <v>125.976</v>
      </c>
      <c r="G1175" s="7">
        <v>126600</v>
      </c>
      <c r="I1175" s="4">
        <f>A1180</f>
        <v>46055</v>
      </c>
      <c r="J1175" s="10">
        <f>(F1180-F1175)/F1175</f>
        <v>6.5544230647107196E-3</v>
      </c>
      <c r="K1175" s="10">
        <f>[1]SPX_20260526_MULT!J1175</f>
        <v>3.7710838346357955E-3</v>
      </c>
      <c r="L1175" s="10">
        <f>LN(F1180/F1175)</f>
        <v>6.5330362352081107E-3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126.33</v>
      </c>
      <c r="C1176" s="5">
        <v>128.19</v>
      </c>
      <c r="D1176" s="5">
        <v>125.75</v>
      </c>
      <c r="E1176" s="5">
        <v>127.65</v>
      </c>
      <c r="F1176" s="5">
        <v>126.9807</v>
      </c>
      <c r="G1176" s="7">
        <v>95100</v>
      </c>
      <c r="I1176" s="4">
        <f>A1181</f>
        <v>46056</v>
      </c>
      <c r="J1176" s="10">
        <f>(F1181-F1176)/F1176</f>
        <v>7.8342614271302482E-3</v>
      </c>
      <c r="K1176" s="10">
        <f>[1]SPX_20260526_MULT!J1176</f>
        <v>-8.7109161047929894E-3</v>
      </c>
      <c r="L1176" s="10">
        <f>LN(F1181/F1176)</f>
        <v>7.8037329428319426E-3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127.32</v>
      </c>
      <c r="C1177" s="5">
        <v>127.32</v>
      </c>
      <c r="D1177" s="5">
        <v>125.4</v>
      </c>
      <c r="E1177" s="5">
        <v>125.85</v>
      </c>
      <c r="F1177" s="5">
        <v>125.1902</v>
      </c>
      <c r="G1177" s="7">
        <v>122000</v>
      </c>
      <c r="I1177" s="4">
        <f>A1182</f>
        <v>46057</v>
      </c>
      <c r="J1177" s="10">
        <f>(F1182-F1177)/F1177</f>
        <v>3.9967984714458525E-2</v>
      </c>
      <c r="K1177" s="10">
        <f>[1]SPX_20260526_MULT!J1177</f>
        <v>-1.3658525791907695E-2</v>
      </c>
      <c r="L1177" s="10">
        <f>LN(F1182/F1177)</f>
        <v>3.9189928751041166E-2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125.23</v>
      </c>
      <c r="C1178" s="5">
        <v>127.88</v>
      </c>
      <c r="D1178" s="5">
        <v>125.04</v>
      </c>
      <c r="E1178" s="5">
        <v>127.3</v>
      </c>
      <c r="F1178" s="5">
        <v>126.6326</v>
      </c>
      <c r="G1178" s="7">
        <v>136400</v>
      </c>
      <c r="I1178" s="4">
        <f>A1183</f>
        <v>46058</v>
      </c>
      <c r="J1178" s="10">
        <f>(F1183-F1178)/F1178</f>
        <v>3.6842013825823722E-2</v>
      </c>
      <c r="K1178" s="10">
        <f>[1]SPX_20260526_MULT!J1178</f>
        <v>-2.4481225438942485E-2</v>
      </c>
      <c r="L1178" s="10">
        <f>LN(F1183/F1178)</f>
        <v>3.6179568389206551E-2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126.93</v>
      </c>
      <c r="C1179" s="5">
        <v>129.03</v>
      </c>
      <c r="D1179" s="5">
        <v>126.67</v>
      </c>
      <c r="E1179" s="5">
        <v>128.68</v>
      </c>
      <c r="F1179" s="5">
        <v>128.00530000000001</v>
      </c>
      <c r="G1179" s="7">
        <v>182100</v>
      </c>
      <c r="I1179" s="4">
        <f>A1184</f>
        <v>46059</v>
      </c>
      <c r="J1179" s="10">
        <f>(F1184-F1179)/F1179</f>
        <v>9.2480545727402757E-3</v>
      </c>
      <c r="K1179" s="10">
        <f>[1]SPX_20260526_MULT!J1179</f>
        <v>-9.6987622102451168E-4</v>
      </c>
      <c r="L1179" s="10">
        <f>LN(F1184/F1179)</f>
        <v>9.2055531520677126E-3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128.94</v>
      </c>
      <c r="C1180" s="5">
        <v>130.62</v>
      </c>
      <c r="D1180" s="5">
        <v>126.7</v>
      </c>
      <c r="E1180" s="5">
        <v>127.47</v>
      </c>
      <c r="F1180" s="5">
        <v>126.8017</v>
      </c>
      <c r="G1180" s="7">
        <v>127800</v>
      </c>
      <c r="I1180" s="4">
        <f>A1185</f>
        <v>46062</v>
      </c>
      <c r="J1180" s="10">
        <f>(F1185-F1180)/F1180</f>
        <v>1.1924130354719335E-2</v>
      </c>
      <c r="K1180" s="10">
        <f>[1]SPX_20260526_MULT!J1180</f>
        <v>-1.6656203115861562E-3</v>
      </c>
      <c r="L1180" s="10">
        <f>LN(F1185/F1180)</f>
        <v>1.1853598049664399E-2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126.82</v>
      </c>
      <c r="C1181" s="5">
        <v>130.16</v>
      </c>
      <c r="D1181" s="5">
        <v>126.82</v>
      </c>
      <c r="E1181" s="5">
        <v>128.65</v>
      </c>
      <c r="F1181" s="5">
        <v>127.9755</v>
      </c>
      <c r="G1181" s="7">
        <v>118700</v>
      </c>
      <c r="I1181" s="4">
        <f>A1186</f>
        <v>46063</v>
      </c>
      <c r="J1181" s="10">
        <f>(F1186-F1181)/F1181</f>
        <v>1.2514114029638498E-2</v>
      </c>
      <c r="K1181" s="10">
        <f>[1]SPX_20260526_MULT!J1181</f>
        <v>3.4693059874540359E-3</v>
      </c>
      <c r="L1181" s="10">
        <f>LN(F1186/F1181)</f>
        <v>1.2436459683758337E-2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129.57</v>
      </c>
      <c r="C1182" s="5">
        <v>131.76</v>
      </c>
      <c r="D1182" s="5">
        <v>128.09</v>
      </c>
      <c r="E1182" s="5">
        <v>130.88</v>
      </c>
      <c r="F1182" s="5">
        <v>130.19380000000001</v>
      </c>
      <c r="G1182" s="7">
        <v>82900</v>
      </c>
      <c r="I1182" s="4">
        <f>A1187</f>
        <v>46064</v>
      </c>
      <c r="J1182" s="10">
        <f>(F1187-F1182)/F1182</f>
        <v>-3.8964989116226341E-3</v>
      </c>
      <c r="K1182" s="10">
        <f>[1]SPX_20260526_MULT!J1182</f>
        <v>8.5358692919116491E-3</v>
      </c>
      <c r="L1182" s="10">
        <f>LN(F1187/F1182)</f>
        <v>-3.9041100411118038E-3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132.08000000000001</v>
      </c>
      <c r="C1183" s="5">
        <v>133.74</v>
      </c>
      <c r="D1183" s="5">
        <v>130.61000000000001</v>
      </c>
      <c r="E1183" s="5">
        <v>131.99</v>
      </c>
      <c r="F1183" s="5">
        <v>131.298</v>
      </c>
      <c r="G1183" s="7">
        <v>240100</v>
      </c>
      <c r="I1183" s="4">
        <f>A1188</f>
        <v>46065</v>
      </c>
      <c r="J1183" s="10">
        <f>(F1188-F1183)/F1183</f>
        <v>1.841002909412183E-2</v>
      </c>
      <c r="K1183" s="10">
        <f>[1]SPX_20260526_MULT!J1183</f>
        <v>5.054115748618946E-3</v>
      </c>
      <c r="L1183" s="10">
        <f>LN(F1188/F1183)</f>
        <v>1.8242616105462125E-2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133.22999999999999</v>
      </c>
      <c r="C1184" s="5">
        <v>133.9</v>
      </c>
      <c r="D1184" s="5">
        <v>129.87</v>
      </c>
      <c r="E1184" s="5">
        <v>129.87</v>
      </c>
      <c r="F1184" s="5">
        <v>129.1891</v>
      </c>
      <c r="G1184" s="7">
        <v>108700</v>
      </c>
      <c r="I1184" s="4">
        <f>A1189</f>
        <v>46066</v>
      </c>
      <c r="J1184" s="10">
        <f>(F1189-F1184)/F1184</f>
        <v>4.4120595313381812E-2</v>
      </c>
      <c r="K1184" s="10">
        <f>[1]SPX_20260526_MULT!J1184</f>
        <v>-1.3866956532953164E-2</v>
      </c>
      <c r="L1184" s="10">
        <f>LN(F1189/F1184)</f>
        <v>4.3174995541644209E-2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129.69999999999999</v>
      </c>
      <c r="C1185" s="5">
        <v>129.84</v>
      </c>
      <c r="D1185" s="5">
        <v>126.77</v>
      </c>
      <c r="E1185" s="5">
        <v>128.99</v>
      </c>
      <c r="F1185" s="5">
        <v>128.31370000000001</v>
      </c>
      <c r="G1185" s="7">
        <v>90200</v>
      </c>
      <c r="I1185" s="4">
        <f>A1190</f>
        <v>46070</v>
      </c>
      <c r="J1185" s="10">
        <f>(F1190-F1186)/F1186</f>
        <v>3.4162698627071247E-2</v>
      </c>
      <c r="K1185" s="10">
        <f>[1]SPX_20260526_MULT!J1185</f>
        <v>-1.4202333192606342E-2</v>
      </c>
      <c r="L1185" s="10">
        <f>LN(F1190/F1186)</f>
        <v>3.3592112477146059E-2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129.16999999999999</v>
      </c>
      <c r="C1186" s="5">
        <v>131.56</v>
      </c>
      <c r="D1186" s="5">
        <v>127.84</v>
      </c>
      <c r="E1186" s="5">
        <v>130.26</v>
      </c>
      <c r="F1186" s="5">
        <v>129.577</v>
      </c>
      <c r="G1186" s="7">
        <v>110600</v>
      </c>
      <c r="I1186" s="4">
        <f>A1191</f>
        <v>46071</v>
      </c>
      <c r="J1186" s="10">
        <f>(F1191-F1187)/F1187</f>
        <v>3.0681682364779128E-3</v>
      </c>
      <c r="K1186" s="10">
        <f>[1]SPX_20260526_MULT!J1186</f>
        <v>-8.666766299738643E-3</v>
      </c>
      <c r="L1186" s="10">
        <f>LN(F1191/F1187)</f>
        <v>3.0634710137747169E-3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130.47999999999999</v>
      </c>
      <c r="C1187" s="5">
        <v>131.44999999999999</v>
      </c>
      <c r="D1187" s="5">
        <v>129.29</v>
      </c>
      <c r="E1187" s="5">
        <v>130.37</v>
      </c>
      <c r="F1187" s="5">
        <v>129.6865</v>
      </c>
      <c r="G1187" s="7">
        <v>181600</v>
      </c>
      <c r="I1187" s="4">
        <f>A1192</f>
        <v>46072</v>
      </c>
      <c r="J1187" s="10">
        <f>(F1192-F1188)/F1188</f>
        <v>-6.1743167568085637E-3</v>
      </c>
      <c r="K1187" s="10">
        <f>[1]SPX_20260526_MULT!J1187</f>
        <v>4.2633285601521957E-3</v>
      </c>
      <c r="L1187" s="10">
        <f>LN(F1192/F1188)</f>
        <v>-6.1934566751313327E-3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130.5</v>
      </c>
      <c r="C1188" s="5">
        <v>135.35</v>
      </c>
      <c r="D1188" s="5">
        <v>130.5</v>
      </c>
      <c r="E1188" s="5">
        <v>134.41999999999999</v>
      </c>
      <c r="F1188" s="5">
        <v>133.71520000000001</v>
      </c>
      <c r="G1188" s="7">
        <v>139300</v>
      </c>
      <c r="I1188" s="4">
        <f>A1193</f>
        <v>46073</v>
      </c>
      <c r="J1188" s="10">
        <f>(F1193-F1189)/F1189</f>
        <v>-8.9228921557726933E-3</v>
      </c>
      <c r="K1188" s="10">
        <f>[1]SPX_20260526_MULT!J1188</f>
        <v>1.0728214932165444E-2</v>
      </c>
      <c r="L1188" s="10">
        <f>LN(F1193/F1189)</f>
        <v>-8.9629395617607521E-3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134.12</v>
      </c>
      <c r="C1189" s="5">
        <v>135.62</v>
      </c>
      <c r="D1189" s="5">
        <v>131.12</v>
      </c>
      <c r="E1189" s="5">
        <v>135.6</v>
      </c>
      <c r="F1189" s="5">
        <v>134.88900000000001</v>
      </c>
      <c r="G1189" s="7">
        <v>101900</v>
      </c>
      <c r="I1189" s="4">
        <f>A1194</f>
        <v>46076</v>
      </c>
      <c r="J1189" s="10">
        <f>(F1194-F1189)/F1189</f>
        <v>-3.9083987574970664E-3</v>
      </c>
      <c r="K1189" s="10">
        <f>[1]SPX_20260526_MULT!J1189</f>
        <v>2.3113819918374608E-4</v>
      </c>
      <c r="L1189" s="10">
        <f>LN(F1194/F1189)</f>
        <v>-3.9160565074600872E-3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136</v>
      </c>
      <c r="C1190" s="5">
        <v>138.07</v>
      </c>
      <c r="D1190" s="5">
        <v>134.12</v>
      </c>
      <c r="E1190" s="5">
        <v>134.71</v>
      </c>
      <c r="F1190" s="5">
        <v>134.00370000000001</v>
      </c>
      <c r="G1190" s="7">
        <v>114600</v>
      </c>
      <c r="I1190" s="4">
        <f>A1195</f>
        <v>46077</v>
      </c>
      <c r="J1190" s="10">
        <f>(F1195-F1190)/F1190</f>
        <v>2.5238109096987656E-3</v>
      </c>
      <c r="K1190" s="10">
        <f>[1]SPX_20260526_MULT!J1190</f>
        <v>6.8461336374942994E-3</v>
      </c>
      <c r="L1190" s="10">
        <f>LN(F1195/F1190)</f>
        <v>2.5206314473956528E-3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133.75</v>
      </c>
      <c r="C1191" s="5">
        <v>134.84</v>
      </c>
      <c r="D1191" s="5">
        <v>130.43</v>
      </c>
      <c r="E1191" s="5">
        <v>130.77000000000001</v>
      </c>
      <c r="F1191" s="5">
        <v>130.08439999999999</v>
      </c>
      <c r="G1191" s="7">
        <v>126600</v>
      </c>
      <c r="I1191" s="4">
        <f>A1196</f>
        <v>46078</v>
      </c>
      <c r="J1191" s="10">
        <f>(F1196-F1191)/F1191</f>
        <v>2.6535080301711967E-2</v>
      </c>
      <c r="K1191" s="10">
        <f>[1]SPX_20260526_MULT!J1191</f>
        <v>9.4196888467503043E-3</v>
      </c>
      <c r="L1191" s="10">
        <f>LN(F1196/F1191)</f>
        <v>2.6189131565790967E-2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131.51</v>
      </c>
      <c r="C1192" s="5">
        <v>134.19</v>
      </c>
      <c r="D1192" s="5">
        <v>131.51</v>
      </c>
      <c r="E1192" s="5">
        <v>133.59</v>
      </c>
      <c r="F1192" s="5">
        <v>132.8896</v>
      </c>
      <c r="G1192" s="7">
        <v>120800</v>
      </c>
      <c r="I1192" s="4">
        <f>A1197</f>
        <v>46079</v>
      </c>
      <c r="J1192" s="10">
        <f>(F1197-F1192)/F1192</f>
        <v>7.7101594105181475E-3</v>
      </c>
      <c r="K1192" s="10">
        <f>[1]SPX_20260526_MULT!J1192</f>
        <v>6.8450236473476542E-3</v>
      </c>
      <c r="L1192" s="10">
        <f>LN(F1197/F1192)</f>
        <v>7.6805880342049083E-3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135.11000000000001</v>
      </c>
      <c r="C1193" s="5">
        <v>135.22</v>
      </c>
      <c r="D1193" s="5">
        <v>132.16</v>
      </c>
      <c r="E1193" s="5">
        <v>134.38999999999999</v>
      </c>
      <c r="F1193" s="5">
        <v>133.68539999999999</v>
      </c>
      <c r="G1193" s="7">
        <v>94600</v>
      </c>
      <c r="I1193" s="4">
        <f>A1198</f>
        <v>46080</v>
      </c>
      <c r="J1193" s="10">
        <f>(F1198-F1193)/F1193</f>
        <v>1.1756706416706845E-2</v>
      </c>
      <c r="K1193" s="10">
        <f>[1]SPX_20260526_MULT!J1193</f>
        <v>-4.4330062314984929E-3</v>
      </c>
      <c r="L1193" s="10">
        <f>LN(F1198/F1193)</f>
        <v>1.1688133283331391E-2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134.44999999999999</v>
      </c>
      <c r="C1194" s="5">
        <v>136.86000000000001</v>
      </c>
      <c r="D1194" s="5">
        <v>132.58000000000001</v>
      </c>
      <c r="E1194" s="5">
        <v>135.07</v>
      </c>
      <c r="F1194" s="5">
        <v>134.36179999999999</v>
      </c>
      <c r="G1194" s="7">
        <v>104000</v>
      </c>
      <c r="I1194" s="4">
        <f>A1199</f>
        <v>46083</v>
      </c>
      <c r="J1194" s="10">
        <f>(F1199-F1194)/F1194</f>
        <v>1.5843788934057246E-2</v>
      </c>
      <c r="K1194" s="10">
        <f>[1]SPX_20260526_MULT!J1194</f>
        <v>6.4158677927681025E-3</v>
      </c>
      <c r="L1194" s="10">
        <f>LN(F1199/F1194)</f>
        <v>1.5719586286229669E-2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135.56</v>
      </c>
      <c r="C1195" s="5">
        <v>136.72999999999999</v>
      </c>
      <c r="D1195" s="5">
        <v>134.33000000000001</v>
      </c>
      <c r="E1195" s="5">
        <v>135.05000000000001</v>
      </c>
      <c r="F1195" s="5">
        <v>134.34190000000001</v>
      </c>
      <c r="G1195" s="7">
        <v>105500</v>
      </c>
      <c r="I1195" s="4">
        <f>A1200</f>
        <v>46084</v>
      </c>
      <c r="J1195" s="10">
        <f>(F1200-F1195)/F1195</f>
        <v>1.562431378445585E-2</v>
      </c>
      <c r="K1195" s="10">
        <f>[1]SPX_20260526_MULT!J1195</f>
        <v>-1.0658803485561251E-2</v>
      </c>
      <c r="L1195" s="10">
        <f>LN(F1200/F1195)</f>
        <v>1.550351087735505E-2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134.38</v>
      </c>
      <c r="C1196" s="5">
        <v>134.59</v>
      </c>
      <c r="D1196" s="5">
        <v>132.34</v>
      </c>
      <c r="E1196" s="5">
        <v>134.24</v>
      </c>
      <c r="F1196" s="5">
        <v>133.53620000000001</v>
      </c>
      <c r="G1196" s="7">
        <v>106600</v>
      </c>
      <c r="I1196" s="4">
        <f>A1201</f>
        <v>46085</v>
      </c>
      <c r="J1196" s="10">
        <f>(F1201-F1196)/F1196</f>
        <v>2.547623790402892E-2</v>
      </c>
      <c r="K1196" s="10">
        <f>[1]SPX_20260526_MULT!J1196</f>
        <v>-1.1032028065009252E-2</v>
      </c>
      <c r="L1196" s="10">
        <f>LN(F1201/F1196)</f>
        <v>2.5157127032225342E-2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134.83000000000001</v>
      </c>
      <c r="C1197" s="5">
        <v>136.69999999999999</v>
      </c>
      <c r="D1197" s="5">
        <v>132.44999999999999</v>
      </c>
      <c r="E1197" s="5">
        <v>134.62</v>
      </c>
      <c r="F1197" s="5">
        <v>133.91419999999999</v>
      </c>
      <c r="G1197" s="7">
        <v>106900</v>
      </c>
      <c r="I1197" s="4">
        <f>A1202</f>
        <v>46086</v>
      </c>
      <c r="J1197" s="10">
        <f>(F1202-F1197)/F1197</f>
        <v>-1.686228943607164E-2</v>
      </c>
      <c r="K1197" s="10">
        <f>[1]SPX_20260526_MULT!J1197</f>
        <v>-1.1311547944401121E-2</v>
      </c>
      <c r="L1197" s="10">
        <f>LN(F1202/F1197)</f>
        <v>-1.700607651681579E-2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135</v>
      </c>
      <c r="C1198" s="5">
        <v>138.41</v>
      </c>
      <c r="D1198" s="5">
        <v>133.24</v>
      </c>
      <c r="E1198" s="5">
        <v>135.97</v>
      </c>
      <c r="F1198" s="5">
        <v>135.25710000000001</v>
      </c>
      <c r="G1198" s="7">
        <v>185000</v>
      </c>
      <c r="I1198" s="4">
        <f>A1203</f>
        <v>46087</v>
      </c>
      <c r="J1198" s="10">
        <f>(F1203-F1198)/F1198</f>
        <v>-2.7359007401459922E-2</v>
      </c>
      <c r="K1198" s="10">
        <f>[1]SPX_20260526_MULT!J1198</f>
        <v>-2.0186411453411109E-2</v>
      </c>
      <c r="L1198" s="10">
        <f>LN(F1203/F1198)</f>
        <v>-2.7740234462279054E-2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136.06</v>
      </c>
      <c r="C1199" s="5">
        <v>138.13999999999999</v>
      </c>
      <c r="D1199" s="5">
        <v>135.46</v>
      </c>
      <c r="E1199" s="5">
        <v>137.21</v>
      </c>
      <c r="F1199" s="5">
        <v>136.4906</v>
      </c>
      <c r="G1199" s="7">
        <v>132600</v>
      </c>
      <c r="I1199" s="4">
        <f>A1204</f>
        <v>46090</v>
      </c>
      <c r="J1199" s="10">
        <f>(F1204-F1199)/F1199</f>
        <v>-3.7897847910405492E-2</v>
      </c>
      <c r="K1199" s="10">
        <f>[1]SPX_20260526_MULT!J1199</f>
        <v>-1.2443276256996504E-2</v>
      </c>
      <c r="L1199" s="10">
        <f>LN(F1204/F1199)</f>
        <v>-3.8634646750571884E-2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136.16999999999999</v>
      </c>
      <c r="C1200" s="5">
        <v>137.87</v>
      </c>
      <c r="D1200" s="5">
        <v>134</v>
      </c>
      <c r="E1200" s="5">
        <v>137.16</v>
      </c>
      <c r="F1200" s="5">
        <v>136.4409</v>
      </c>
      <c r="G1200" s="7">
        <v>120700</v>
      </c>
      <c r="I1200" s="4">
        <f>A1205</f>
        <v>46091</v>
      </c>
      <c r="J1200" s="10">
        <f>(F1205-F1200)/F1200</f>
        <v>-5.9201456454772629E-2</v>
      </c>
      <c r="K1200" s="10">
        <f>[1]SPX_20260526_MULT!J1200</f>
        <v>-5.1564923599563975E-3</v>
      </c>
      <c r="L1200" s="10">
        <f>LN(F1205/F1200)</f>
        <v>-6.1026249941409746E-2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137.16</v>
      </c>
      <c r="C1201" s="5">
        <v>137.88999999999999</v>
      </c>
      <c r="D1201" s="5">
        <v>135.5</v>
      </c>
      <c r="E1201" s="5">
        <v>137.66</v>
      </c>
      <c r="F1201" s="5">
        <v>136.93819999999999</v>
      </c>
      <c r="G1201" s="7">
        <v>101600</v>
      </c>
      <c r="I1201" s="4">
        <f>A1206</f>
        <v>46092</v>
      </c>
      <c r="J1201" s="10">
        <f>(F1206-F1201)/F1201</f>
        <v>-6.5886655440191205E-2</v>
      </c>
      <c r="K1201" s="10">
        <f>[1]SPX_20260526_MULT!J1201</f>
        <v>-1.3640032025620528E-2</v>
      </c>
      <c r="L1201" s="10">
        <f>LN(F1206/F1201)</f>
        <v>-6.815749419766072E-2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136.13</v>
      </c>
      <c r="C1202" s="5">
        <v>136.13</v>
      </c>
      <c r="D1202" s="5">
        <v>132.31</v>
      </c>
      <c r="E1202" s="5">
        <v>132.35</v>
      </c>
      <c r="F1202" s="5">
        <v>131.65610000000001</v>
      </c>
      <c r="G1202" s="7">
        <v>303200</v>
      </c>
      <c r="I1202" s="4">
        <f>A1207</f>
        <v>46093</v>
      </c>
      <c r="J1202" s="10">
        <f>(F1207-F1202)/F1202</f>
        <v>-2.3649492883353062E-2</v>
      </c>
      <c r="K1202" s="10">
        <f>[1]SPX_20260526_MULT!J1202</f>
        <v>-2.3143992352185928E-2</v>
      </c>
      <c r="L1202" s="10">
        <f>LN(F1207/F1202)</f>
        <v>-2.393363089529791E-2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131.22999999999999</v>
      </c>
      <c r="C1203" s="5">
        <v>132.30000000000001</v>
      </c>
      <c r="D1203" s="5">
        <v>129.37</v>
      </c>
      <c r="E1203" s="5">
        <v>132.25</v>
      </c>
      <c r="F1203" s="5">
        <v>131.5566</v>
      </c>
      <c r="G1203" s="7">
        <v>191700</v>
      </c>
      <c r="I1203" s="4">
        <f>A1208</f>
        <v>46094</v>
      </c>
      <c r="J1203" s="10">
        <f>(F1208-F1203)/F1203</f>
        <v>-1.209821476079497E-2</v>
      </c>
      <c r="K1203" s="10">
        <f>[1]SPX_20260526_MULT!J1203</f>
        <v>-1.5998483684024695E-2</v>
      </c>
      <c r="L1203" s="10">
        <f>LN(F1208/F1203)</f>
        <v>-1.2171993828163903E-2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131.03</v>
      </c>
      <c r="C1204" s="5">
        <v>132.91</v>
      </c>
      <c r="D1204" s="5">
        <v>129.4</v>
      </c>
      <c r="E1204" s="5">
        <v>132.01</v>
      </c>
      <c r="F1204" s="5">
        <v>131.31790000000001</v>
      </c>
      <c r="G1204" s="7">
        <v>136100</v>
      </c>
      <c r="I1204" s="4">
        <f>A1209</f>
        <v>46097</v>
      </c>
      <c r="J1204" s="10">
        <f>(F1209-F1204)/F1204</f>
        <v>-6.7614544551809147E-3</v>
      </c>
      <c r="K1204" s="10">
        <f>[1]SPX_20260526_MULT!J1204</f>
        <v>-1.4215779769664805E-2</v>
      </c>
      <c r="L1204" s="10">
        <f>LN(F1209/F1204)</f>
        <v>-6.7844166521199472E-3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129.75</v>
      </c>
      <c r="C1205" s="5">
        <v>131.13999999999999</v>
      </c>
      <c r="D1205" s="5">
        <v>128.9</v>
      </c>
      <c r="E1205" s="5">
        <v>129.04</v>
      </c>
      <c r="F1205" s="5">
        <v>128.36340000000001</v>
      </c>
      <c r="G1205" s="7">
        <v>137500</v>
      </c>
      <c r="I1205" s="4">
        <f>A1210</f>
        <v>46098</v>
      </c>
      <c r="J1205" s="10">
        <f>(F1210-F1205)/F1205</f>
        <v>3.3233772243488344E-3</v>
      </c>
      <c r="K1205" s="10">
        <f>[1]SPX_20260526_MULT!J1205</f>
        <v>-9.6424674259895822E-3</v>
      </c>
      <c r="L1205" s="10">
        <f>LN(F1210/F1205)</f>
        <v>3.3178670112305945E-3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128.47</v>
      </c>
      <c r="C1206" s="5">
        <v>129.09</v>
      </c>
      <c r="D1206" s="5">
        <v>126.7</v>
      </c>
      <c r="E1206" s="5">
        <v>128.59</v>
      </c>
      <c r="F1206" s="5">
        <v>127.9158</v>
      </c>
      <c r="G1206" s="7">
        <v>112500</v>
      </c>
      <c r="I1206" s="4">
        <f>A1211</f>
        <v>46099</v>
      </c>
      <c r="J1206" s="10">
        <f>(F1211-F1206)/F1206</f>
        <v>-4.1886928745315972E-3</v>
      </c>
      <c r="K1206" s="10">
        <f>[1]SPX_20260526_MULT!J1206</f>
        <v>-2.2299891446025243E-2</v>
      </c>
      <c r="L1206" s="10">
        <f>LN(F1211/F1206)</f>
        <v>-4.1974900228258236E-3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127.44</v>
      </c>
      <c r="C1207" s="5">
        <v>130.77000000000001</v>
      </c>
      <c r="D1207" s="5">
        <v>127.44</v>
      </c>
      <c r="E1207" s="5">
        <v>129.22</v>
      </c>
      <c r="F1207" s="5">
        <v>128.54249999999999</v>
      </c>
      <c r="G1207" s="7">
        <v>173300</v>
      </c>
      <c r="I1207" s="4">
        <f>A1212</f>
        <v>46100</v>
      </c>
      <c r="J1207" s="10">
        <f>(F1212-F1207)/F1207</f>
        <v>-8.4991345274908064E-3</v>
      </c>
      <c r="K1207" s="10">
        <f>[1]SPX_20260526_MULT!J1207</f>
        <v>-9.9106346545939136E-3</v>
      </c>
      <c r="L1207" s="10">
        <f>LN(F1212/F1207)</f>
        <v>-8.5354581305754212E-3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130.49</v>
      </c>
      <c r="C1208" s="5">
        <v>131.28</v>
      </c>
      <c r="D1208" s="5">
        <v>129.15</v>
      </c>
      <c r="E1208" s="5">
        <v>130.65</v>
      </c>
      <c r="F1208" s="5">
        <v>129.965</v>
      </c>
      <c r="G1208" s="7">
        <v>125200</v>
      </c>
      <c r="I1208" s="4">
        <f>A1213</f>
        <v>46101</v>
      </c>
      <c r="J1208" s="10">
        <f>(F1213-F1208)/F1208</f>
        <v>-4.9359442926941915E-2</v>
      </c>
      <c r="K1208" s="10">
        <f>[1]SPX_20260526_MULT!J1208</f>
        <v>-1.8954508525155581E-2</v>
      </c>
      <c r="L1208" s="10">
        <f>LN(F1213/F1208)</f>
        <v>-5.0619251002622705E-2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131.13</v>
      </c>
      <c r="C1209" s="5">
        <v>131.36000000000001</v>
      </c>
      <c r="D1209" s="5">
        <v>129.01</v>
      </c>
      <c r="E1209" s="5">
        <v>130.43</v>
      </c>
      <c r="F1209" s="5">
        <v>130.43</v>
      </c>
      <c r="G1209" s="7">
        <v>140200</v>
      </c>
      <c r="I1209" s="4">
        <f>A1214</f>
        <v>46104</v>
      </c>
      <c r="J1209" s="10">
        <f>(F1214-F1209)/F1209</f>
        <v>-2.9287740550486906E-2</v>
      </c>
      <c r="K1209" s="10">
        <f>[1]SPX_20260526_MULT!J1209</f>
        <v>-1.7670277214761311E-2</v>
      </c>
      <c r="L1209" s="10">
        <f>LN(F1214/F1209)</f>
        <v>-2.9725188850029945E-2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131.09</v>
      </c>
      <c r="C1210" s="5">
        <v>131.33000000000001</v>
      </c>
      <c r="D1210" s="5">
        <v>128.49</v>
      </c>
      <c r="E1210" s="5">
        <v>128.79</v>
      </c>
      <c r="F1210" s="5">
        <v>128.79</v>
      </c>
      <c r="G1210" s="7">
        <v>133700</v>
      </c>
      <c r="I1210" s="4">
        <f>A1215</f>
        <v>46105</v>
      </c>
      <c r="J1210" s="10">
        <f>(F1215-F1210)/F1210</f>
        <v>-3.3310039599347717E-2</v>
      </c>
      <c r="K1210" s="10">
        <f>[1]SPX_20260526_MULT!J1210</f>
        <v>-2.3781650447854293E-2</v>
      </c>
      <c r="L1210" s="10">
        <f>LN(F1215/F1210)</f>
        <v>-3.3877454999816592E-2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127.73</v>
      </c>
      <c r="C1211" s="5">
        <v>128.66999999999999</v>
      </c>
      <c r="D1211" s="5">
        <v>126.6</v>
      </c>
      <c r="E1211" s="5">
        <v>127.38</v>
      </c>
      <c r="F1211" s="5">
        <v>127.38</v>
      </c>
      <c r="G1211" s="7">
        <v>185100</v>
      </c>
      <c r="I1211" s="4">
        <f>A1216</f>
        <v>46106</v>
      </c>
      <c r="J1211" s="10">
        <f>(F1216-F1211)/F1211</f>
        <v>-3.0931072381849566E-2</v>
      </c>
      <c r="K1211" s="10">
        <f>[1]SPX_20260526_MULT!J1211</f>
        <v>-4.9512127356344179E-3</v>
      </c>
      <c r="L1211" s="10">
        <f>LN(F1216/F1211)</f>
        <v>-3.1419536888314302E-2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126.97</v>
      </c>
      <c r="C1212" s="5">
        <v>128.69</v>
      </c>
      <c r="D1212" s="5">
        <v>126.46</v>
      </c>
      <c r="E1212" s="5">
        <v>127.45</v>
      </c>
      <c r="F1212" s="5">
        <v>127.45</v>
      </c>
      <c r="G1212" s="7">
        <v>191200</v>
      </c>
      <c r="I1212" s="4">
        <f>A1217</f>
        <v>46107</v>
      </c>
      <c r="J1212" s="10">
        <f>(F1217-F1212)/F1212</f>
        <v>-2.4087877599058512E-2</v>
      </c>
      <c r="K1212" s="10">
        <f>[1]SPX_20260526_MULT!J1212</f>
        <v>-1.9576204018284915E-2</v>
      </c>
      <c r="L1212" s="10">
        <f>LN(F1217/F1212)</f>
        <v>-2.4382735146381281E-2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127.53</v>
      </c>
      <c r="C1213" s="5">
        <v>129.1</v>
      </c>
      <c r="D1213" s="5">
        <v>122.79</v>
      </c>
      <c r="E1213" s="5">
        <v>123.55</v>
      </c>
      <c r="F1213" s="5">
        <v>123.55</v>
      </c>
      <c r="G1213" s="7">
        <v>600500</v>
      </c>
      <c r="I1213" s="4">
        <f>A1218</f>
        <v>46108</v>
      </c>
      <c r="J1213" s="10">
        <f>(F1218-F1213)/F1213</f>
        <v>4.7753945770943216E-3</v>
      </c>
      <c r="K1213" s="10">
        <f>[1]SPX_20260526_MULT!J1213</f>
        <v>-2.1152743111482693E-2</v>
      </c>
      <c r="L1213" s="10">
        <f>LN(F1218/F1213)</f>
        <v>4.764028550887596E-3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125.57</v>
      </c>
      <c r="C1214" s="5">
        <v>127.76</v>
      </c>
      <c r="D1214" s="5">
        <v>122.53</v>
      </c>
      <c r="E1214" s="5">
        <v>126.61</v>
      </c>
      <c r="F1214" s="5">
        <v>126.61</v>
      </c>
      <c r="G1214" s="7">
        <v>242500</v>
      </c>
      <c r="I1214" s="4">
        <f>A1219</f>
        <v>46111</v>
      </c>
      <c r="J1214" s="10">
        <f>(F1219-F1214)/F1214</f>
        <v>-3.5542216254640458E-3</v>
      </c>
      <c r="K1214" s="10">
        <f>[1]SPX_20260526_MULT!J1214</f>
        <v>-3.6055280352530049E-2</v>
      </c>
      <c r="L1214" s="10">
        <f>LN(F1219/F1214)</f>
        <v>-3.5605528773788907E-3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125.13</v>
      </c>
      <c r="C1215" s="5">
        <v>127.03</v>
      </c>
      <c r="D1215" s="5">
        <v>124.4</v>
      </c>
      <c r="E1215" s="5">
        <v>124.5</v>
      </c>
      <c r="F1215" s="5">
        <v>124.5</v>
      </c>
      <c r="G1215" s="7">
        <v>151300</v>
      </c>
      <c r="I1215" s="4">
        <f>A1220</f>
        <v>46112</v>
      </c>
      <c r="J1215" s="10">
        <f>(F1220-F1215)/F1215</f>
        <v>1.5020080321285177E-2</v>
      </c>
      <c r="K1215" s="10">
        <f>[1]SPX_20260526_MULT!J1215</f>
        <v>-4.247792539960436E-3</v>
      </c>
      <c r="L1215" s="10">
        <f>LN(F1220/F1215)</f>
        <v>1.4908395865827141E-2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125.22</v>
      </c>
      <c r="C1216" s="5">
        <v>125.62</v>
      </c>
      <c r="D1216" s="5">
        <v>123.3</v>
      </c>
      <c r="E1216" s="5">
        <v>123.44</v>
      </c>
      <c r="F1216" s="5">
        <v>123.44</v>
      </c>
      <c r="G1216" s="7">
        <v>121000</v>
      </c>
      <c r="I1216" s="4">
        <f>A1221</f>
        <v>46113</v>
      </c>
      <c r="J1216" s="10">
        <f>(F1221-F1216)/F1216</f>
        <v>3.4591704471808135E-2</v>
      </c>
      <c r="K1216" s="10">
        <f>[1]SPX_20260526_MULT!J1216</f>
        <v>-2.5152232666640051E-3</v>
      </c>
      <c r="L1216" s="10">
        <f>LN(F1221/F1216)</f>
        <v>3.4006860453265148E-2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123.31</v>
      </c>
      <c r="C1217" s="5">
        <v>124.49</v>
      </c>
      <c r="D1217" s="5">
        <v>122.52</v>
      </c>
      <c r="E1217" s="5">
        <v>124.38</v>
      </c>
      <c r="F1217" s="5">
        <v>124.38</v>
      </c>
      <c r="G1217" s="7">
        <v>135800</v>
      </c>
      <c r="I1217" s="4">
        <f>A1222</f>
        <v>46114</v>
      </c>
      <c r="J1217" s="10">
        <f>(F1222-F1217)/F1217</f>
        <v>4.0842579192796373E-2</v>
      </c>
      <c r="K1217" s="10">
        <f>[1]SPX_20260526_MULT!J1217</f>
        <v>1.6292587606525473E-2</v>
      </c>
      <c r="L1217" s="10">
        <f>LN(F1222/F1217)</f>
        <v>4.0030557441621067E-2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124.17</v>
      </c>
      <c r="C1218" s="5">
        <v>125.68</v>
      </c>
      <c r="D1218" s="5">
        <v>122.47</v>
      </c>
      <c r="E1218" s="5">
        <v>124.14</v>
      </c>
      <c r="F1218" s="5">
        <v>124.14</v>
      </c>
      <c r="G1218" s="7">
        <v>140400</v>
      </c>
      <c r="I1218" s="4">
        <f>A1223</f>
        <v>46118</v>
      </c>
      <c r="J1218" s="10">
        <f>(F1223-F1219)/F1219</f>
        <v>1.5535827520608815E-2</v>
      </c>
      <c r="K1218" s="10">
        <f>[1]SPX_20260526_MULT!J1218</f>
        <v>4.2263828092544246E-2</v>
      </c>
      <c r="L1218" s="10">
        <f>LN(F1223/F1219)</f>
        <v>1.541638208617448E-2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125.45</v>
      </c>
      <c r="C1219" s="5">
        <v>127.31</v>
      </c>
      <c r="D1219" s="5">
        <v>124.6</v>
      </c>
      <c r="E1219" s="5">
        <v>126.16</v>
      </c>
      <c r="F1219" s="5">
        <v>126.16</v>
      </c>
      <c r="G1219" s="7">
        <v>217500</v>
      </c>
      <c r="I1219" s="4">
        <f>A1224</f>
        <v>46119</v>
      </c>
      <c r="J1219" s="10">
        <f>(F1224-F1220)/F1220</f>
        <v>2.8012977763709677E-2</v>
      </c>
      <c r="K1219" s="10">
        <f>[1]SPX_20260526_MULT!J1219</f>
        <v>1.3529881198188749E-2</v>
      </c>
      <c r="L1219" s="10">
        <f>LN(F1224/F1220)</f>
        <v>2.7627791237052068E-2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126.22</v>
      </c>
      <c r="C1220" s="5">
        <v>126.42</v>
      </c>
      <c r="D1220" s="5">
        <v>122.94</v>
      </c>
      <c r="E1220" s="5">
        <v>126.37</v>
      </c>
      <c r="F1220" s="5">
        <v>126.37</v>
      </c>
      <c r="G1220" s="7">
        <v>275400</v>
      </c>
      <c r="I1220" s="4">
        <f>A1225</f>
        <v>46120</v>
      </c>
      <c r="J1220" s="10">
        <f>(F1225-F1221)/F1221</f>
        <v>2.7327538955445894E-2</v>
      </c>
      <c r="K1220" s="10">
        <f>[1]SPX_20260526_MULT!J1220</f>
        <v>3.1555925234237198E-2</v>
      </c>
      <c r="L1220" s="10">
        <f>LN(F1225/F1221)</f>
        <v>2.696080800181799E-2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125.56</v>
      </c>
      <c r="C1221" s="5">
        <v>130.27000000000001</v>
      </c>
      <c r="D1221" s="5">
        <v>125.2</v>
      </c>
      <c r="E1221" s="5">
        <v>127.71</v>
      </c>
      <c r="F1221" s="5">
        <v>127.71</v>
      </c>
      <c r="G1221" s="7">
        <v>224000</v>
      </c>
      <c r="I1221" s="4">
        <f>A1226</f>
        <v>46121</v>
      </c>
      <c r="J1221" s="10">
        <f>(F1226-F1222)/F1222</f>
        <v>2.5258767186775697E-2</v>
      </c>
      <c r="K1221" s="10">
        <f>[1]SPX_20260526_MULT!J1221</f>
        <v>3.6758574940618113E-2</v>
      </c>
      <c r="L1221" s="10">
        <f>LN(F1226/F1222)</f>
        <v>2.4945036520746627E-2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127.87</v>
      </c>
      <c r="C1222" s="5">
        <v>129.81</v>
      </c>
      <c r="D1222" s="5">
        <v>127.36</v>
      </c>
      <c r="E1222" s="5">
        <v>129.46</v>
      </c>
      <c r="F1222" s="5">
        <v>129.46</v>
      </c>
      <c r="G1222" s="7">
        <v>129300</v>
      </c>
      <c r="I1222" s="4">
        <f>A1227</f>
        <v>46122</v>
      </c>
      <c r="J1222" s="10">
        <f>(F1227-F1222)/F1222</f>
        <v>1.6530202379113134E-2</v>
      </c>
      <c r="K1222" s="10">
        <f>[1]SPX_20260526_MULT!J1222</f>
        <v>3.5578191219367526E-2</v>
      </c>
      <c r="L1222" s="10">
        <f>LN(F1227/F1222)</f>
        <v>1.6395065773852639E-2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129.05000000000001</v>
      </c>
      <c r="C1223" s="5">
        <v>130.02000000000001</v>
      </c>
      <c r="D1223" s="5">
        <v>127.12</v>
      </c>
      <c r="E1223" s="5">
        <v>128.12</v>
      </c>
      <c r="F1223" s="5">
        <v>128.12</v>
      </c>
      <c r="G1223" s="7">
        <v>101327</v>
      </c>
      <c r="I1223" s="4">
        <f>A1228</f>
        <v>46125</v>
      </c>
      <c r="J1223" s="10">
        <f>(F1228-F1223)/F1223</f>
        <v>5.7758351545426868E-3</v>
      </c>
      <c r="K1223" s="10">
        <f>[1]SPX_20260526_MULT!J1223</f>
        <v>4.1502896452224332E-2</v>
      </c>
      <c r="L1223" s="10">
        <f>LN(F1228/F1223)</f>
        <v>5.7592189695390766E-3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128.04</v>
      </c>
      <c r="C1224" s="5">
        <v>130.53</v>
      </c>
      <c r="D1224" s="5">
        <v>128.04</v>
      </c>
      <c r="E1224" s="5">
        <v>129.91</v>
      </c>
      <c r="F1224" s="5">
        <v>129.91</v>
      </c>
      <c r="G1224" s="7">
        <v>110874</v>
      </c>
      <c r="I1224" s="4">
        <f>A1229</f>
        <v>46126</v>
      </c>
      <c r="J1224" s="10">
        <f>(F1229-F1224)/F1224</f>
        <v>-4.4646293587867298E-3</v>
      </c>
      <c r="K1224" s="10">
        <f>[1]SPX_20260526_MULT!J1224</f>
        <v>5.2975327338910139E-2</v>
      </c>
      <c r="L1224" s="10">
        <f>LN(F1229/F1224)</f>
        <v>-4.4746255804884632E-3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131.06</v>
      </c>
      <c r="C1225" s="5">
        <v>131.44999999999999</v>
      </c>
      <c r="D1225" s="5">
        <v>129.49</v>
      </c>
      <c r="E1225" s="5">
        <v>131.19999999999999</v>
      </c>
      <c r="F1225" s="5">
        <v>131.19999999999999</v>
      </c>
      <c r="G1225" s="7">
        <v>132300</v>
      </c>
      <c r="I1225" s="4">
        <f>A1230</f>
        <v>46127</v>
      </c>
      <c r="J1225" s="10">
        <f>(F1230-F1225)/F1225</f>
        <v>-2.4085365853658513E-2</v>
      </c>
      <c r="K1225" s="10">
        <f>[1]SPX_20260526_MULT!J1225</f>
        <v>3.5404219852771722E-2</v>
      </c>
      <c r="L1225" s="10">
        <f>LN(F1230/F1225)</f>
        <v>-2.4380161408326325E-2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130.29</v>
      </c>
      <c r="C1226" s="5">
        <v>133.47</v>
      </c>
      <c r="D1226" s="5">
        <v>129.11000000000001</v>
      </c>
      <c r="E1226" s="5">
        <v>132.72999999999999</v>
      </c>
      <c r="F1226" s="5">
        <v>132.72999999999999</v>
      </c>
      <c r="G1226" s="7">
        <v>95300</v>
      </c>
      <c r="I1226" s="4">
        <f>A1231</f>
        <v>46128</v>
      </c>
      <c r="J1226" s="10">
        <f>(F1231-F1226)/F1226</f>
        <v>-3.9855345438107377E-2</v>
      </c>
      <c r="K1226" s="10">
        <f>[1]SPX_20260526_MULT!J1226</f>
        <v>3.174071582347792E-2</v>
      </c>
      <c r="L1226" s="10">
        <f>LN(F1231/F1226)</f>
        <v>-4.0671324036317826E-2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132.4</v>
      </c>
      <c r="C1227" s="5">
        <v>132.77000000000001</v>
      </c>
      <c r="D1227" s="5">
        <v>131.01</v>
      </c>
      <c r="E1227" s="5">
        <v>131.6</v>
      </c>
      <c r="F1227" s="5">
        <v>131.6</v>
      </c>
      <c r="G1227" s="7">
        <v>91000</v>
      </c>
      <c r="I1227" s="4">
        <f>A1232</f>
        <v>46129</v>
      </c>
      <c r="J1227" s="10">
        <f>(F1232-F1227)/F1227</f>
        <v>-3.8525835866261349E-2</v>
      </c>
      <c r="K1227" s="10">
        <f>[1]SPX_20260526_MULT!J1227</f>
        <v>4.5353525649474688E-2</v>
      </c>
      <c r="L1227" s="10">
        <f>LN(F1232/F1227)</f>
        <v>-3.9287584690044473E-2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131.4</v>
      </c>
      <c r="C1228" s="5">
        <v>132.54</v>
      </c>
      <c r="D1228" s="5">
        <v>128.02000000000001</v>
      </c>
      <c r="E1228" s="5">
        <v>128.86000000000001</v>
      </c>
      <c r="F1228" s="5">
        <v>128.86000000000001</v>
      </c>
      <c r="G1228" s="7">
        <v>96300</v>
      </c>
      <c r="I1228" s="4">
        <f>A1233</f>
        <v>46132</v>
      </c>
      <c r="J1228" s="10">
        <f>(F1233-F1228)/F1228</f>
        <v>-1.7538413782399651E-2</v>
      </c>
      <c r="K1228" s="10">
        <f>[1]SPX_20260526_MULT!J1228</f>
        <v>3.2368882514437911E-2</v>
      </c>
      <c r="L1228" s="10">
        <f>LN(F1233/F1228)</f>
        <v>-1.7694034000420675E-2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128.03</v>
      </c>
      <c r="C1229" s="5">
        <v>129.69999999999999</v>
      </c>
      <c r="D1229" s="5">
        <v>127.13</v>
      </c>
      <c r="E1229" s="5">
        <v>129.33000000000001</v>
      </c>
      <c r="F1229" s="5">
        <v>129.33000000000001</v>
      </c>
      <c r="G1229" s="7">
        <v>86900</v>
      </c>
      <c r="I1229" s="4">
        <f>A1234</f>
        <v>46133</v>
      </c>
      <c r="J1229" s="10">
        <f>(F1234-F1229)/F1229</f>
        <v>-3.7810252841568193E-2</v>
      </c>
      <c r="K1229" s="10">
        <f>[1]SPX_20260526_MULT!J1229</f>
        <v>1.3868900703979111E-2</v>
      </c>
      <c r="L1229" s="10">
        <f>LN(F1234/F1229)</f>
        <v>-3.8543605397716729E-2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127.39</v>
      </c>
      <c r="C1230" s="5">
        <v>128.63</v>
      </c>
      <c r="D1230" s="5">
        <v>127.08</v>
      </c>
      <c r="E1230" s="5">
        <v>128.04</v>
      </c>
      <c r="F1230" s="5">
        <v>128.04</v>
      </c>
      <c r="G1230" s="7">
        <v>100400</v>
      </c>
      <c r="I1230" s="4">
        <f>A1235</f>
        <v>46134</v>
      </c>
      <c r="J1230" s="10">
        <f>(F1235-F1230)/F1230</f>
        <v>-2.6554201811933707E-2</v>
      </c>
      <c r="K1230" s="10">
        <f>[1]SPX_20260526_MULT!J1230</f>
        <v>1.6367722499299527E-2</v>
      </c>
      <c r="L1230" s="10">
        <f>LN(F1235/F1230)</f>
        <v>-2.691313297922409E-2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127.43</v>
      </c>
      <c r="C1231" s="5">
        <v>128.4</v>
      </c>
      <c r="D1231" s="5">
        <v>126.45</v>
      </c>
      <c r="E1231" s="5">
        <v>127.44</v>
      </c>
      <c r="F1231" s="5">
        <v>127.44</v>
      </c>
      <c r="G1231" s="7">
        <v>155500</v>
      </c>
      <c r="I1231" s="4">
        <f>A1236</f>
        <v>46135</v>
      </c>
      <c r="J1231" s="10">
        <f>(F1236-F1231)/F1231</f>
        <v>3.6880100439422385E-3</v>
      </c>
      <c r="K1231" s="10">
        <f>[1]SPX_20260526_MULT!J1231</f>
        <v>9.5323722258558868E-3</v>
      </c>
      <c r="L1231" s="10">
        <f>LN(F1236/F1231)</f>
        <v>3.6812260095087112E-3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127.21</v>
      </c>
      <c r="C1232" s="5">
        <v>127.21</v>
      </c>
      <c r="D1232" s="5">
        <v>125.1</v>
      </c>
      <c r="E1232" s="5">
        <v>126.53</v>
      </c>
      <c r="F1232" s="5">
        <v>126.53</v>
      </c>
      <c r="G1232" s="7">
        <v>203000</v>
      </c>
      <c r="I1232" s="4">
        <f>A1237</f>
        <v>46136</v>
      </c>
      <c r="J1232" s="10">
        <f>(F1237-F1232)/F1232</f>
        <v>8.7726230933375445E-3</v>
      </c>
      <c r="K1232" s="10">
        <f>[1]SPX_20260526_MULT!J1232</f>
        <v>5.4756765242550279E-3</v>
      </c>
      <c r="L1232" s="10">
        <f>LN(F1237/F1232)</f>
        <v>8.7343672088705058E-3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126.58</v>
      </c>
      <c r="C1233" s="5">
        <v>128.5</v>
      </c>
      <c r="D1233" s="5">
        <v>126.42</v>
      </c>
      <c r="E1233" s="5">
        <v>126.6</v>
      </c>
      <c r="F1233" s="5">
        <v>126.6</v>
      </c>
      <c r="G1233" s="7">
        <v>98500</v>
      </c>
      <c r="I1233" s="4">
        <f>A1238</f>
        <v>46139</v>
      </c>
      <c r="J1233" s="10">
        <f>(F1238-F1233)/F1233</f>
        <v>3.5545023696682693E-3</v>
      </c>
      <c r="K1233" s="10">
        <f>[1]SPX_20260526_MULT!J1233</f>
        <v>9.1108205899614551E-3</v>
      </c>
      <c r="L1233" s="10">
        <f>LN(F1238/F1233)</f>
        <v>3.548200056097398E-3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127.02</v>
      </c>
      <c r="C1234" s="5">
        <v>127.02</v>
      </c>
      <c r="D1234" s="5">
        <v>124.32</v>
      </c>
      <c r="E1234" s="5">
        <v>124.44</v>
      </c>
      <c r="F1234" s="5">
        <v>124.44</v>
      </c>
      <c r="G1234" s="7">
        <v>121700</v>
      </c>
      <c r="I1234" s="4">
        <f>A1239</f>
        <v>46140</v>
      </c>
      <c r="J1234" s="10">
        <f>(F1239-F1234)/F1234</f>
        <v>2.4349083895853434E-2</v>
      </c>
      <c r="K1234" s="10">
        <f>[1]SPX_20260526_MULT!J1234</f>
        <v>1.0587471155546806E-2</v>
      </c>
      <c r="L1234" s="10">
        <f>LN(F1239/F1234)</f>
        <v>2.4057370765393528E-2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125</v>
      </c>
      <c r="C1235" s="5">
        <v>125.39</v>
      </c>
      <c r="D1235" s="5">
        <v>124.09</v>
      </c>
      <c r="E1235" s="5">
        <v>124.64</v>
      </c>
      <c r="F1235" s="5">
        <v>124.64</v>
      </c>
      <c r="G1235" s="7">
        <v>102400</v>
      </c>
      <c r="I1235" s="4">
        <f>A1240</f>
        <v>46141</v>
      </c>
      <c r="J1235" s="10">
        <f>(F1240-F1235)/F1235</f>
        <v>3.9313222079588803E-3</v>
      </c>
      <c r="K1235" s="10">
        <f>[1]SPX_20260526_MULT!J1235</f>
        <v>-2.7314756823643892E-4</v>
      </c>
      <c r="L1235" s="10">
        <f>LN(F1240/F1235)</f>
        <v>3.9236147545254011E-3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125.53</v>
      </c>
      <c r="C1236" s="5">
        <v>128.13</v>
      </c>
      <c r="D1236" s="5">
        <v>125.25</v>
      </c>
      <c r="E1236" s="5">
        <v>127.91</v>
      </c>
      <c r="F1236" s="5">
        <v>127.91</v>
      </c>
      <c r="G1236" s="7">
        <v>85400</v>
      </c>
      <c r="I1236" s="4">
        <f>A1241</f>
        <v>46142</v>
      </c>
      <c r="J1236" s="10">
        <f>(F1241-F1236)/F1236</f>
        <v>-1.3994214682198358E-2</v>
      </c>
      <c r="K1236" s="10">
        <f>[1]SPX_20260526_MULT!J1236</f>
        <v>1.4153663470734035E-2</v>
      </c>
      <c r="L1236" s="10">
        <f>LN(F1241/F1236)</f>
        <v>-1.4093056934441711E-2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127.5</v>
      </c>
      <c r="C1237" s="5">
        <v>128.74</v>
      </c>
      <c r="D1237" s="5">
        <v>127.13</v>
      </c>
      <c r="E1237" s="5">
        <v>127.64</v>
      </c>
      <c r="F1237" s="5">
        <v>127.64</v>
      </c>
      <c r="G1237" s="7">
        <v>132900</v>
      </c>
      <c r="I1237" s="4">
        <f>A1242</f>
        <v>46143</v>
      </c>
      <c r="J1237" s="10">
        <f>(F1242-F1237)/F1237</f>
        <v>-5.4841742400501634E-3</v>
      </c>
      <c r="K1237" s="10">
        <f>[1]SPX_20260526_MULT!J1237</f>
        <v>9.0773583954769695E-3</v>
      </c>
      <c r="L1237" s="10">
        <f>LN(F1242/F1237)</f>
        <v>-5.4992675317187822E-3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128.21</v>
      </c>
      <c r="C1238" s="5">
        <v>130.16999999999999</v>
      </c>
      <c r="D1238" s="5">
        <v>126.83</v>
      </c>
      <c r="E1238" s="5">
        <v>127.05</v>
      </c>
      <c r="F1238" s="5">
        <v>127.05</v>
      </c>
      <c r="G1238" s="7">
        <v>115100</v>
      </c>
      <c r="I1238" s="4">
        <f>A1243</f>
        <v>46146</v>
      </c>
      <c r="J1238" s="10">
        <f>(F1243-F1238)/F1238</f>
        <v>-4.4864226682407964E-3</v>
      </c>
      <c r="K1238" s="10">
        <f>[1]SPX_20260526_MULT!J1238</f>
        <v>3.7413069374634409E-3</v>
      </c>
      <c r="L1238" s="10">
        <f>LN(F1243/F1238)</f>
        <v>-4.4965168649565047E-3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128.72</v>
      </c>
      <c r="C1239" s="5">
        <v>128.93</v>
      </c>
      <c r="D1239" s="5">
        <v>127.18</v>
      </c>
      <c r="E1239" s="5">
        <v>127.47</v>
      </c>
      <c r="F1239" s="5">
        <v>127.47</v>
      </c>
      <c r="G1239" s="7">
        <v>134800</v>
      </c>
      <c r="I1239" s="4">
        <f>A1244</f>
        <v>46147</v>
      </c>
      <c r="J1239" s="10">
        <f>(F1244-F1239)/F1239</f>
        <v>-1.2708872675923782E-2</v>
      </c>
      <c r="K1239" s="10">
        <f>[1]SPX_20260526_MULT!J1239</f>
        <v>1.6868437744955389E-2</v>
      </c>
      <c r="L1239" s="10">
        <f>LN(F1244/F1239)</f>
        <v>-1.2790321213505068E-2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126.31</v>
      </c>
      <c r="C1240" s="5">
        <v>126.95</v>
      </c>
      <c r="D1240" s="5">
        <v>124.97</v>
      </c>
      <c r="E1240" s="5">
        <v>125.13</v>
      </c>
      <c r="F1240" s="5">
        <v>125.13</v>
      </c>
      <c r="G1240" s="7">
        <v>101900</v>
      </c>
      <c r="I1240" s="4">
        <f>A1245</f>
        <v>46148</v>
      </c>
      <c r="J1240" s="10">
        <f>(F1245-F1240)/F1240</f>
        <v>5.5941820506673293E-3</v>
      </c>
      <c r="K1240" s="10">
        <f>[1]SPX_20260526_MULT!J1240</f>
        <v>3.2114139473675106E-2</v>
      </c>
      <c r="L1240" s="10">
        <f>LN(F1245/F1240)</f>
        <v>5.5785927269129685E-3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124.91</v>
      </c>
      <c r="C1241" s="5">
        <v>126.97</v>
      </c>
      <c r="D1241" s="5">
        <v>124.52</v>
      </c>
      <c r="E1241" s="5">
        <v>126.12</v>
      </c>
      <c r="F1241" s="5">
        <v>126.12</v>
      </c>
      <c r="G1241" s="7">
        <v>140700</v>
      </c>
      <c r="I1241" s="4">
        <f>A1246</f>
        <v>46149</v>
      </c>
      <c r="J1241" s="10">
        <f>(F1246-F1241)/F1241</f>
        <v>8.8011417697430976E-3</v>
      </c>
      <c r="K1241" s="10">
        <f>[1]SPX_20260526_MULT!J1241</f>
        <v>1.77692781052954E-2</v>
      </c>
      <c r="L1241" s="10">
        <f>LN(F1246/F1241)</f>
        <v>8.7626374777489812E-3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126.49</v>
      </c>
      <c r="C1242" s="5">
        <v>128.37</v>
      </c>
      <c r="D1242" s="5">
        <v>126.09</v>
      </c>
      <c r="E1242" s="5">
        <v>126.94</v>
      </c>
      <c r="F1242" s="5">
        <v>126.94</v>
      </c>
      <c r="G1242" s="7">
        <v>90700</v>
      </c>
      <c r="I1242" s="4">
        <f>A1247</f>
        <v>46150</v>
      </c>
      <c r="J1242" s="10">
        <f>(F1247-F1242)/F1242</f>
        <v>-4.0964235071687099E-3</v>
      </c>
      <c r="K1242" s="10">
        <f>[1]SPX_20260526_MULT!J1242</f>
        <v>2.3348547142391134E-2</v>
      </c>
      <c r="L1242" s="10">
        <f>LN(F1247/F1242)</f>
        <v>-4.1048368341712951E-3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125.79</v>
      </c>
      <c r="C1243" s="5">
        <v>127.95</v>
      </c>
      <c r="D1243" s="5">
        <v>125.19</v>
      </c>
      <c r="E1243" s="5">
        <v>126.48</v>
      </c>
      <c r="F1243" s="5">
        <v>126.48</v>
      </c>
      <c r="G1243" s="7">
        <v>131700</v>
      </c>
      <c r="I1243" s="4">
        <f>A1248</f>
        <v>46153</v>
      </c>
      <c r="J1243" s="10">
        <f>(F1248-F1243)/F1243</f>
        <v>-7.2738772928526377E-3</v>
      </c>
      <c r="K1243" s="10">
        <f>[1]SPX_20260526_MULT!J1243</f>
        <v>2.9454223518383466E-2</v>
      </c>
      <c r="L1243" s="10">
        <f>LN(F1248/F1243)</f>
        <v>-7.300460927463821E-3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126.55</v>
      </c>
      <c r="C1244" s="5">
        <v>127.47</v>
      </c>
      <c r="D1244" s="5">
        <v>125.36</v>
      </c>
      <c r="E1244" s="5">
        <v>125.85</v>
      </c>
      <c r="F1244" s="5">
        <v>125.85</v>
      </c>
      <c r="G1244" s="7">
        <v>70800</v>
      </c>
      <c r="I1244" s="4">
        <f>A1249</f>
        <v>46154</v>
      </c>
      <c r="J1244" s="10">
        <f>(F1249-F1244)/F1244</f>
        <v>2.383790226460162E-3</v>
      </c>
      <c r="K1244" s="10">
        <f>[1]SPX_20260526_MULT!J1244</f>
        <v>1.9525086179366744E-2</v>
      </c>
      <c r="L1244" s="10">
        <f>LN(F1249/F1244)</f>
        <v>2.3809535057418754E-3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125.78</v>
      </c>
      <c r="C1245" s="5">
        <v>127.3</v>
      </c>
      <c r="D1245" s="5">
        <v>123.47</v>
      </c>
      <c r="E1245" s="5">
        <v>125.83</v>
      </c>
      <c r="F1245" s="5">
        <v>125.83</v>
      </c>
      <c r="G1245" s="7">
        <v>110500</v>
      </c>
      <c r="I1245" s="4">
        <f>A1250</f>
        <v>46155</v>
      </c>
      <c r="J1245" s="10">
        <f>(F1250-F1245)/F1245</f>
        <v>4.5299213224191956E-3</v>
      </c>
      <c r="K1245" s="10">
        <f>[1]SPX_20260526_MULT!J1245</f>
        <v>1.0744815108184829E-2</v>
      </c>
      <c r="L1245" s="10">
        <f>LN(F1250/F1245)</f>
        <v>4.5196921088806246E-3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127</v>
      </c>
      <c r="C1246" s="5">
        <v>129.08000000000001</v>
      </c>
      <c r="D1246" s="5">
        <v>125.62</v>
      </c>
      <c r="E1246" s="5">
        <v>127.23</v>
      </c>
      <c r="F1246" s="5">
        <v>127.23</v>
      </c>
      <c r="G1246" s="7">
        <v>302600</v>
      </c>
      <c r="I1246" s="4">
        <f>A1251</f>
        <v>46156</v>
      </c>
      <c r="J1246" s="10">
        <f>(F1251-F1246)/F1246</f>
        <v>2.6723257093451951E-3</v>
      </c>
      <c r="K1246" s="10">
        <f>[1]SPX_20260526_MULT!J1246</f>
        <v>2.2370460451267421E-2</v>
      </c>
      <c r="L1246" s="10">
        <f>LN(F1251/F1246)</f>
        <v>2.6687613955896283E-3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127.44</v>
      </c>
      <c r="C1247" s="5">
        <v>128.19999999999999</v>
      </c>
      <c r="D1247" s="5">
        <v>126.22</v>
      </c>
      <c r="E1247" s="5">
        <v>126.42</v>
      </c>
      <c r="F1247" s="5">
        <v>126.42</v>
      </c>
      <c r="G1247" s="7">
        <v>112300</v>
      </c>
      <c r="I1247" s="4">
        <f>A1252</f>
        <v>46157</v>
      </c>
      <c r="J1247" s="10">
        <f>(F1252-F1247)/F1247</f>
        <v>-1.3051732320835356E-2</v>
      </c>
      <c r="K1247" s="10">
        <f>[1]SPX_20260526_MULT!J1247</f>
        <v>1.2931594500607258E-3</v>
      </c>
      <c r="L1247" s="10">
        <f>LN(F1252/F1247)</f>
        <v>-1.3137654621222702E-2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127.11</v>
      </c>
      <c r="C1248" s="5">
        <v>127.1844</v>
      </c>
      <c r="D1248" s="5">
        <v>125.32</v>
      </c>
      <c r="E1248" s="5">
        <v>125.56</v>
      </c>
      <c r="F1248" s="5">
        <v>125.56</v>
      </c>
      <c r="G1248" s="7">
        <v>114534</v>
      </c>
      <c r="I1248" s="4">
        <f>A1253</f>
        <v>46160</v>
      </c>
      <c r="J1248" s="10">
        <f>(F1253-F1248)/F1248</f>
        <v>1.0114686205797993E-2</v>
      </c>
      <c r="K1248" s="10">
        <f>[1]SPX_20260526_MULT!J1248</f>
        <v>-1.3206809668490818E-3</v>
      </c>
      <c r="L1248" s="10">
        <f>LN(F1253/F1248)</f>
        <v>1.0063875105585292E-2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125.61</v>
      </c>
      <c r="C1249" s="5">
        <v>127.67</v>
      </c>
      <c r="D1249" s="5">
        <v>125.11</v>
      </c>
      <c r="E1249" s="5">
        <v>126.15</v>
      </c>
      <c r="F1249" s="5">
        <v>126.15</v>
      </c>
      <c r="G1249" s="7">
        <v>163013</v>
      </c>
      <c r="I1249" s="4">
        <f>A1254</f>
        <v>46161</v>
      </c>
      <c r="J1249" s="10">
        <f>(F1254-F1249)/F1249</f>
        <v>1.2445501387237361E-2</v>
      </c>
      <c r="K1249" s="10">
        <f>[1]SPX_20260526_MULT!J1249</f>
        <v>-6.3972806976545712E-3</v>
      </c>
      <c r="L1249" s="10">
        <f>LN(F1254/F1249)</f>
        <v>1.2368692759514424E-2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125.49</v>
      </c>
      <c r="C1250" s="5">
        <v>126.78</v>
      </c>
      <c r="D1250" s="5">
        <v>124.24</v>
      </c>
      <c r="E1250" s="5">
        <v>126.4</v>
      </c>
      <c r="F1250" s="5">
        <v>126.4</v>
      </c>
      <c r="G1250" s="7">
        <v>112100</v>
      </c>
      <c r="I1250" s="4">
        <f>A1255</f>
        <v>46162</v>
      </c>
      <c r="J1250" s="10">
        <f>(F1255-F1250)/F1250</f>
        <v>4.3512658227847873E-3</v>
      </c>
      <c r="K1250" s="10">
        <f>[1]SPX_20260526_MULT!J1250</f>
        <v>-1.5160018967117375E-3</v>
      </c>
      <c r="L1250" s="10">
        <f>LN(F1255/F1250)</f>
        <v>4.3418264379304723E-3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126.76</v>
      </c>
      <c r="C1251" s="5">
        <v>128</v>
      </c>
      <c r="D1251" s="5">
        <v>125.67</v>
      </c>
      <c r="E1251" s="5">
        <v>127.57</v>
      </c>
      <c r="F1251" s="5">
        <v>127.57</v>
      </c>
      <c r="G1251" s="7">
        <v>136300</v>
      </c>
      <c r="I1251" s="4">
        <f>A1256</f>
        <v>46163</v>
      </c>
      <c r="J1251" s="10">
        <f>(F1256-F1251)/F1251</f>
        <v>-4.3113584698596628E-3</v>
      </c>
      <c r="K1251" s="10">
        <f>[1]SPX_20260526_MULT!J1251</f>
        <v>-7.4020796979359553E-3</v>
      </c>
      <c r="L1251" s="10">
        <f>LN(F1256/F1251)</f>
        <v>-4.3206791753698298E-3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127.63</v>
      </c>
      <c r="C1252" s="5">
        <v>127.63</v>
      </c>
      <c r="D1252" s="5">
        <v>124.55</v>
      </c>
      <c r="E1252" s="5">
        <v>124.77</v>
      </c>
      <c r="F1252" s="5">
        <v>124.77</v>
      </c>
      <c r="G1252" s="7">
        <v>113100</v>
      </c>
      <c r="I1252" s="4">
        <f>A1257</f>
        <v>46164</v>
      </c>
      <c r="J1252" s="10">
        <f>(F1257-F1252)/F1252</f>
        <v>1.4025807485773823E-2</v>
      </c>
      <c r="K1252" s="10">
        <f>[1]SPX_20260526_MULT!J1252</f>
        <v>8.769142486032477E-3</v>
      </c>
      <c r="L1252" s="10">
        <f>LN(F1257/F1252)</f>
        <v>1.392835601451803E-2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125.47</v>
      </c>
      <c r="C1253" s="5">
        <v>127.72</v>
      </c>
      <c r="D1253" s="5">
        <v>125.47</v>
      </c>
      <c r="E1253" s="5">
        <v>126.83</v>
      </c>
      <c r="F1253" s="5">
        <v>126.83</v>
      </c>
      <c r="G1253" s="7">
        <v>115900</v>
      </c>
      <c r="I1253" s="4">
        <f>A1258</f>
        <v>46168</v>
      </c>
      <c r="J1253" s="10">
        <f>(F1258-F1254)/F1254</f>
        <v>-4.854368932038871E-3</v>
      </c>
      <c r="K1253" s="10">
        <f>[1]SPX_20260526_MULT!J1253</f>
        <v>2.2507771725921135E-2</v>
      </c>
      <c r="L1253" s="10">
        <f>LN(F1258/F1254)</f>
        <v>-4.8661896511728994E-3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126.83</v>
      </c>
      <c r="C1254" s="5">
        <v>129.06</v>
      </c>
      <c r="D1254" s="5">
        <v>125.97</v>
      </c>
      <c r="E1254" s="5">
        <v>127.72</v>
      </c>
      <c r="F1254" s="5">
        <v>127.72</v>
      </c>
      <c r="G1254" s="7">
        <v>116600</v>
      </c>
    </row>
    <row r="1255" spans="1:13" x14ac:dyDescent="0.35">
      <c r="A1255" s="4">
        <v>46162</v>
      </c>
      <c r="B1255" s="5">
        <v>127.65</v>
      </c>
      <c r="C1255" s="5">
        <v>128.44</v>
      </c>
      <c r="D1255" s="5">
        <v>126.49</v>
      </c>
      <c r="E1255" s="5">
        <v>126.95</v>
      </c>
      <c r="F1255" s="5">
        <v>126.95</v>
      </c>
      <c r="G1255" s="7">
        <v>106300</v>
      </c>
    </row>
    <row r="1256" spans="1:13" x14ac:dyDescent="0.35">
      <c r="A1256" s="4">
        <v>46163</v>
      </c>
      <c r="B1256" s="5">
        <v>126.19</v>
      </c>
      <c r="C1256" s="5">
        <v>127.51</v>
      </c>
      <c r="D1256" s="5">
        <v>124.94</v>
      </c>
      <c r="E1256" s="5">
        <v>127.02</v>
      </c>
      <c r="F1256" s="5">
        <v>127.02</v>
      </c>
      <c r="G1256" s="7">
        <v>115300</v>
      </c>
    </row>
    <row r="1257" spans="1:13" x14ac:dyDescent="0.35">
      <c r="A1257" s="4">
        <v>46164</v>
      </c>
      <c r="B1257" s="5">
        <v>126.13</v>
      </c>
      <c r="C1257" s="5">
        <v>126.96</v>
      </c>
      <c r="D1257" s="5">
        <v>125.37</v>
      </c>
      <c r="E1257" s="5">
        <v>126.52</v>
      </c>
      <c r="F1257" s="5">
        <v>126.52</v>
      </c>
      <c r="G1257" s="7">
        <v>123800</v>
      </c>
    </row>
    <row r="1258" spans="1:13" x14ac:dyDescent="0.35">
      <c r="A1258" s="4">
        <v>46168</v>
      </c>
      <c r="B1258" s="5">
        <v>126.99</v>
      </c>
      <c r="C1258" s="5">
        <v>127.85</v>
      </c>
      <c r="D1258" s="5">
        <v>126.19</v>
      </c>
      <c r="E1258" s="5">
        <v>127.1</v>
      </c>
      <c r="F1258" s="5">
        <v>127.1</v>
      </c>
      <c r="G1258" s="7">
        <v>113400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46175.589548611111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CPK_20260526_MULT</vt:lpstr>
      <vt:lpstr>CPK_20260526_MULT!Covariance</vt:lpstr>
      <vt:lpstr>CPK_20260526_MULT!Covariance2</vt:lpstr>
      <vt:lpstr>CPK_20260526_MULT!Covariance3</vt:lpstr>
      <vt:lpstr>CPK_20260526_MULT!Covariance4</vt:lpstr>
      <vt:lpstr>CPK_20260526_MULT!Covariance5</vt:lpstr>
      <vt:lpstr>CPK_20260526_MULT!Covariance6</vt:lpstr>
      <vt:lpstr>CPK_20260526_MULT!ExternalData_1</vt:lpstr>
      <vt:lpstr>CPK_20260526_MULT!IdxLNReturnData</vt:lpstr>
      <vt:lpstr>CPK_20260526_MULT!IdxLNReturnData2</vt:lpstr>
      <vt:lpstr>CPK_20260526_MULT!IdxLNReturnData3</vt:lpstr>
      <vt:lpstr>CPK_20260526_MULT!IdxLNReturnData4</vt:lpstr>
      <vt:lpstr>CPK_20260526_MULT!IdxLNReturnData5</vt:lpstr>
      <vt:lpstr>CPK_20260526_MULT!IdxLNReturnData6</vt:lpstr>
      <vt:lpstr>CPK_20260526_MULT!IdxReturnData</vt:lpstr>
      <vt:lpstr>CPK_20260526_MULT!IdxReturnData2</vt:lpstr>
      <vt:lpstr>CPK_20260526_MULT!IdxReturnData3</vt:lpstr>
      <vt:lpstr>CPK_20260526_MULT!IdxReturnData4</vt:lpstr>
      <vt:lpstr>CPK_20260526_MULT!IdxReturnData5</vt:lpstr>
      <vt:lpstr>CPK_20260526_MULT!IdxReturnData6</vt:lpstr>
      <vt:lpstr>CPK_20260526_MULT!LNCovariance</vt:lpstr>
      <vt:lpstr>CPK_20260526_MULT!LNCovariance2</vt:lpstr>
      <vt:lpstr>CPK_20260526_MULT!LNCovariance3</vt:lpstr>
      <vt:lpstr>CPK_20260526_MULT!LNCovariance4</vt:lpstr>
      <vt:lpstr>CPK_20260526_MULT!LNCovariance5</vt:lpstr>
      <vt:lpstr>CPK_20260526_MULT!LNCovariance6</vt:lpstr>
      <vt:lpstr>CPK_20260526_MULT!LNReturnData</vt:lpstr>
      <vt:lpstr>CPK_20260526_MULT!LNReturnData2</vt:lpstr>
      <vt:lpstr>CPK_20260526_MULT!LNReturnData3</vt:lpstr>
      <vt:lpstr>CPK_20260526_MULT!LNReturnData4</vt:lpstr>
      <vt:lpstr>CPK_20260526_MULT!LNReturnData5</vt:lpstr>
      <vt:lpstr>CPK_20260526_MULT!LNReturnData6</vt:lpstr>
      <vt:lpstr>CPK_20260526_MULT!LNVariance</vt:lpstr>
      <vt:lpstr>CPK_20260526_MULT!LNVariance2</vt:lpstr>
      <vt:lpstr>CPK_20260526_MULT!LNVariance3</vt:lpstr>
      <vt:lpstr>CPK_20260526_MULT!LNVariance4</vt:lpstr>
      <vt:lpstr>CPK_20260526_MULT!LNVariance5</vt:lpstr>
      <vt:lpstr>CPK_20260526_MULT!LNVariance6</vt:lpstr>
      <vt:lpstr>CPK_20260526_MULT!ReturnData</vt:lpstr>
      <vt:lpstr>CPK_20260526_MULT!ReturnData2</vt:lpstr>
      <vt:lpstr>CPK_20260526_MULT!ReturnData3</vt:lpstr>
      <vt:lpstr>CPK_20260526_MULT!ReturnData4</vt:lpstr>
      <vt:lpstr>CPK_20260526_MULT!ReturnData5</vt:lpstr>
      <vt:lpstr>CPK_20260526_MULT!ReturnData6</vt:lpstr>
      <vt:lpstr>CPK_20260526_MULT!ReturnDates</vt:lpstr>
      <vt:lpstr>CPK_20260526_MULT!ReturnDates2</vt:lpstr>
      <vt:lpstr>CPK_20260526_MULT!ReturnDates3</vt:lpstr>
      <vt:lpstr>CPK_20260526_MULT!ReturnDates4</vt:lpstr>
      <vt:lpstr>CPK_20260526_MULT!ReturnDates5</vt:lpstr>
      <vt:lpstr>CPK_20260526_MULT!ReturnDates6</vt:lpstr>
      <vt:lpstr>CPK_20260526_MULT!RgsnBeta</vt:lpstr>
      <vt:lpstr>CPK_20260526_MULT!RgsnBeta2</vt:lpstr>
      <vt:lpstr>CPK_20260526_MULT!RgsnBeta3</vt:lpstr>
      <vt:lpstr>CPK_20260526_MULT!RgsnBeta4</vt:lpstr>
      <vt:lpstr>CPK_20260526_MULT!RgsnBeta5</vt:lpstr>
      <vt:lpstr>CPK_20260526_MULT!RgsnBeta6</vt:lpstr>
      <vt:lpstr>CPK_20260526_MULT!RgsnLNBeta</vt:lpstr>
      <vt:lpstr>CPK_20260526_MULT!RgsnLNBeta2</vt:lpstr>
      <vt:lpstr>CPK_20260526_MULT!RgsnLNBeta3</vt:lpstr>
      <vt:lpstr>CPK_20260526_MULT!RgsnLNBeta4</vt:lpstr>
      <vt:lpstr>CPK_20260526_MULT!RgsnLNBeta5</vt:lpstr>
      <vt:lpstr>CPK_20260526_MULT!RgsnLNBeta6</vt:lpstr>
      <vt:lpstr>CPK_20260526_MULT!Variance</vt:lpstr>
      <vt:lpstr>CPK_20260526_MULT!Variance2</vt:lpstr>
      <vt:lpstr>CPK_20260526_MULT!Variance3</vt:lpstr>
      <vt:lpstr>CPK_20260526_MULT!Variance4</vt:lpstr>
      <vt:lpstr>CPK_20260526_MULT!Variance5</vt:lpstr>
      <vt:lpstr>CPK_20260526_MULT!Variance6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2026-06-02T21:08:56Z</dcterms:created>
  <dcterms:modified xsi:type="dcterms:W3CDTF">2026-06-02T21:08:59Z</dcterms:modified>
</cp:coreProperties>
</file>